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45.xml" ContentType="application/vnd.ms-excel.controlproperties+xml"/>
  <Override PartName="/xl/drawings/drawing10.xml" ContentType="application/vnd.openxmlformats-officedocument.drawing+xml"/>
  <Override PartName="/xl/ctrlProps/ctrlProp46.xml" ContentType="application/vnd.ms-excel.controlproperties+xml"/>
  <Override PartName="/xl/drawings/drawing11.xml" ContentType="application/vnd.openxmlformats-officedocument.drawing+xml"/>
  <Override PartName="/xl/ctrlProps/ctrlProp47.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48.xml" ContentType="application/vnd.ms-excel.controlproperties+xml"/>
  <Override PartName="/xl/ctrlProps/ctrlProp4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E:\OneDrive - Power Grid Corporation of India Limited\Vikash Chandra {विकास चंद्र}'s files - TL04 Retendering_ Raj Ph IV Part III Part B\Volume-III\"/>
    </mc:Choice>
  </mc:AlternateContent>
  <xr:revisionPtr revIDLastSave="0" documentId="13_ncr:1_{D718277D-F4EC-4E02-B7C0-185E059DA7E7}" xr6:coauthVersionLast="47" xr6:coauthVersionMax="47" xr10:uidLastSave="{00000000-0000-0000-0000-000000000000}"/>
  <workbookProtection workbookAlgorithmName="SHA-512" workbookHashValue="+/5JuKyOFRVxARz3e0X7GR4uXXkBYPm0ezvnh/k/c2Ps3UlCAxoH0u+r5+ef3Mt64+kUHYtF6jYWFwg0Vxc9GA==" workbookSaltValue="YSQbFD858UGfWxb3YBGjMw==" workbookSpinCount="100000" lockStructure="1"/>
  <bookViews>
    <workbookView xWindow="-120" yWindow="-120" windowWidth="29040" windowHeight="15720" tabRatio="871" firstSheet="10" activeTab="18" xr2:uid="{00000000-000D-0000-FFFF-FFFF00000000}"/>
  </bookViews>
  <sheets>
    <sheet name="Basic" sheetId="1" state="hidden" r:id="rId1"/>
    <sheet name="Cover" sheetId="2" r:id="rId2"/>
    <sheet name="Names of Bidder" sheetId="3" r:id="rId3"/>
    <sheet name="Attach 3(JV)" sheetId="4" r:id="rId4"/>
    <sheet name="Attach 3(QR)" sheetId="5" r:id="rId5"/>
    <sheet name="Attach QR" sheetId="31" r:id="rId6"/>
    <sheet name="Attach 4" sheetId="6" r:id="rId7"/>
    <sheet name="Attach 4 (A)" sheetId="7" r:id="rId8"/>
    <sheet name="Attach 4 (B)" sheetId="8" r:id="rId9"/>
    <sheet name="Attach 5" sheetId="9" r:id="rId10"/>
    <sheet name="Attach 5A" sheetId="10" r:id="rId11"/>
    <sheet name="Attach 6" sheetId="11" r:id="rId12"/>
    <sheet name="Attach 7" sheetId="12" r:id="rId13"/>
    <sheet name="Attach 9" sheetId="13" r:id="rId14"/>
    <sheet name="Attach 10" sheetId="14" r:id="rId15"/>
    <sheet name="Attach 11" sheetId="15" r:id="rId16"/>
    <sheet name="Attach 12" sheetId="30" r:id="rId17"/>
    <sheet name="Attach 13" sheetId="17" r:id="rId18"/>
    <sheet name="Attach 14" sheetId="18" r:id="rId19"/>
    <sheet name="Attach 14-IP" sheetId="19" state="hidden" r:id="rId20"/>
    <sheet name="Attach 15" sheetId="20" r:id="rId21"/>
    <sheet name="Attach 16" sheetId="21" r:id="rId22"/>
    <sheet name="Attach 17" sheetId="22" r:id="rId23"/>
    <sheet name="Attach 18" sheetId="23" r:id="rId24"/>
    <sheet name="Attach 18 SP" sheetId="24" state="hidden" r:id="rId25"/>
    <sheet name="Attach 19" sheetId="25" r:id="rId26"/>
    <sheet name="Bid Form 1st Envelope " sheetId="26"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6">#REF!</definedName>
    <definedName name="\A" localSheetId="22">#REF!</definedName>
    <definedName name="\A" localSheetId="23">#REF!</definedName>
    <definedName name="\A" localSheetId="10">#REF!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2">#REF!</definedName>
    <definedName name="\C">#REF!</definedName>
    <definedName name="\M" localSheetId="16">#REF!</definedName>
    <definedName name="\M" localSheetId="23">#REF!</definedName>
    <definedName name="\M" localSheetId="10">#REF!</definedName>
    <definedName name="\M" localSheetId="2">#REF!</definedName>
    <definedName name="\M">#REF!</definedName>
    <definedName name="\N" localSheetId="16">#REF!</definedName>
    <definedName name="\N" localSheetId="23">#REF!</definedName>
    <definedName name="\N" localSheetId="10">#REF!</definedName>
    <definedName name="\N" localSheetId="2">#REF!</definedName>
    <definedName name="\N">#REF!</definedName>
    <definedName name="\P" localSheetId="16">#REF!</definedName>
    <definedName name="\P" localSheetId="23">#REF!</definedName>
    <definedName name="\P" localSheetId="10">#REF!</definedName>
    <definedName name="\P" localSheetId="2">#REF!</definedName>
    <definedName name="\P">#REF!</definedName>
    <definedName name="\R" localSheetId="16">#REF!</definedName>
    <definedName name="\R" localSheetId="23">#REF!</definedName>
    <definedName name="\R" localSheetId="10">#REF!</definedName>
    <definedName name="\R" localSheetId="2">#REF!</definedName>
    <definedName name="\R">#REF!</definedName>
    <definedName name="\U" localSheetId="16">#REF!</definedName>
    <definedName name="\U" localSheetId="23">#REF!</definedName>
    <definedName name="\U" localSheetId="10">#REF!</definedName>
    <definedName name="\U" localSheetId="2">#REF!</definedName>
    <definedName name="\U">#REF!</definedName>
    <definedName name="\V" localSheetId="16">#REF!</definedName>
    <definedName name="\V" localSheetId="23">#REF!</definedName>
    <definedName name="\V" localSheetId="10">#REF!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 localSheetId="5">'Attach QR'!$J$423</definedName>
    <definedName name="BL2A">#REF!</definedName>
    <definedName name="BL2A2" localSheetId="16">'[1]Attach-3 (QR)'!#REF!</definedName>
    <definedName name="BL2A2" localSheetId="24">'[3]Attach-3 (QR)'!#REF!</definedName>
    <definedName name="BL2A2" localSheetId="10">'[4]Attach-3 (QR)'!#REF!</definedName>
    <definedName name="BL2A2" localSheetId="5">'Attach QR'!$J$424</definedName>
    <definedName name="BL2A2" localSheetId="2">'[5]Attach-3 (QR)'!#REF!</definedName>
    <definedName name="BL2A2">#REF!</definedName>
    <definedName name="BL2AA" localSheetId="16">'[1]Attach-3 (QR)'!#REF!</definedName>
    <definedName name="BL2AA" localSheetId="10">'[2]Attach-3 (QR)'!#REF!</definedName>
    <definedName name="BL2AA" localSheetId="5">'Attach QR'!$J$423</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5">'Attach QR'!$J$425</definedName>
    <definedName name="BL2AAA" localSheetId="2">'[5]Attach-3 (QR)'!#REF!</definedName>
    <definedName name="BL2AAA">#REF!</definedName>
    <definedName name="BL2B" localSheetId="16">'[1]Attach-3 (QR)'!#REF!</definedName>
    <definedName name="BL2B" localSheetId="10">'[2]Attach-3 (QR)'!#REF!</definedName>
    <definedName name="BL2B" localSheetId="5">'Attach QR'!$K$423</definedName>
    <definedName name="BL2B">#REF!</definedName>
    <definedName name="BL2BB" localSheetId="16">'[1]Attach-3 (QR)'!#REF!</definedName>
    <definedName name="BL2BB" localSheetId="24">'[3]Attach-3 (QR)'!#REF!</definedName>
    <definedName name="BL2BB" localSheetId="10">'[4]Attach-3 (QR)'!#REF!</definedName>
    <definedName name="BL2BB" localSheetId="5">'Attach QR'!$K$424</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5">'Attach QR'!$K$425</definedName>
    <definedName name="BL2BBB" localSheetId="2">'[5]Attach-3 (QR)'!#REF!</definedName>
    <definedName name="BL2BBB">#REF!</definedName>
    <definedName name="BL2C" localSheetId="16">'[1]Attach-3 (QR)'!#REF!</definedName>
    <definedName name="BL2C" localSheetId="10">'[2]Attach-3 (QR)'!#REF!</definedName>
    <definedName name="BL2C" localSheetId="5">'Attach QR'!$L$423</definedName>
    <definedName name="BL2C">#REF!</definedName>
    <definedName name="BL2CC" localSheetId="16">'[1]Attach-3 (QR)'!#REF!</definedName>
    <definedName name="BL2CC" localSheetId="24">'[3]Attach-3 (QR)'!#REF!</definedName>
    <definedName name="BL2CC" localSheetId="10">'[4]Attach-3 (QR)'!#REF!</definedName>
    <definedName name="BL2CC" localSheetId="5">'Attach QR'!$L$424</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5">'Attach QR'!$L$425</definedName>
    <definedName name="BL2CCC" localSheetId="2">'[5]Attach-3 (QR)'!#REF!</definedName>
    <definedName name="BL2CCC">#REF!</definedName>
    <definedName name="BL3A" localSheetId="16">'[1]Attach-3 (QR)'!#REF!</definedName>
    <definedName name="BL3A" localSheetId="10">'[2]Attach-3 (QR)'!#REF!</definedName>
    <definedName name="BL3A" localSheetId="5">'Attach QR'!$J$426</definedName>
    <definedName name="BL3A">#REF!</definedName>
    <definedName name="BL3AA" localSheetId="16">'[1]Attach-3 (QR)'!#REF!</definedName>
    <definedName name="BL3AA" localSheetId="24">'[3]Attach-3 (QR)'!#REF!</definedName>
    <definedName name="BL3AA" localSheetId="10">'[4]Attach-3 (QR)'!#REF!</definedName>
    <definedName name="BL3AA" localSheetId="5">'Attach QR'!$J$427</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5">'Attach QR'!$J$428</definedName>
    <definedName name="BL3AAA" localSheetId="2">'[5]Attach-3 (QR)'!#REF!</definedName>
    <definedName name="BL3AAA">#REF!</definedName>
    <definedName name="BL3B" localSheetId="16">'[1]Attach-3 (QR)'!#REF!</definedName>
    <definedName name="BL3B" localSheetId="10">'[2]Attach-3 (QR)'!#REF!</definedName>
    <definedName name="BL3B" localSheetId="5">'Attach QR'!$K$426</definedName>
    <definedName name="BL3B">#REF!</definedName>
    <definedName name="BL3BB" localSheetId="16">'[1]Attach-3 (QR)'!#REF!</definedName>
    <definedName name="BL3BB" localSheetId="24">'[3]Attach-3 (QR)'!#REF!</definedName>
    <definedName name="BL3BB" localSheetId="10">'[4]Attach-3 (QR)'!#REF!</definedName>
    <definedName name="BL3BB" localSheetId="5">'Attach QR'!$K$427</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5">'Attach QR'!$K$428</definedName>
    <definedName name="BL3BBB" localSheetId="2">'[5]Attach-3 (QR)'!#REF!</definedName>
    <definedName name="BL3BBB">#REF!</definedName>
    <definedName name="BL3C" localSheetId="16">'[1]Attach-3 (QR)'!#REF!</definedName>
    <definedName name="BL3C" localSheetId="10">'[2]Attach-3 (QR)'!#REF!</definedName>
    <definedName name="BL3C" localSheetId="5">'Attach QR'!$L$426</definedName>
    <definedName name="BL3C">#REF!</definedName>
    <definedName name="BL3CC" localSheetId="16">'[1]Attach-3 (QR)'!#REF!</definedName>
    <definedName name="BL3CC" localSheetId="24">'[3]Attach-3 (QR)'!#REF!</definedName>
    <definedName name="BL3CC" localSheetId="10">'[4]Attach-3 (QR)'!#REF!</definedName>
    <definedName name="BL3CC" localSheetId="5">'Attach QR'!$L$427</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5">'Attach QR'!$L$428</definedName>
    <definedName name="BL3CCC" localSheetId="2">'[5]Attach-3 (QR)'!#REF!</definedName>
    <definedName name="BL3CCC">#REF!</definedName>
    <definedName name="BL4A" localSheetId="16">'[1]Attach-3 (QR)'!#REF!</definedName>
    <definedName name="BL4A" localSheetId="10">'[2]Attach-3 (QR)'!#REF!</definedName>
    <definedName name="BL4A" localSheetId="5">'Attach QR'!$J$429</definedName>
    <definedName name="BL4A">#REF!</definedName>
    <definedName name="BL4AA" localSheetId="16">'[1]Attach-3 (QR)'!#REF!</definedName>
    <definedName name="BL4AA" localSheetId="24">'[3]Attach-3 (QR)'!#REF!</definedName>
    <definedName name="BL4AA" localSheetId="10">'[4]Attach-3 (QR)'!#REF!</definedName>
    <definedName name="BL4AA" localSheetId="5">'Attach QR'!$J$430</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5">'Attach QR'!$J$431</definedName>
    <definedName name="BL4AAA" localSheetId="2">'[5]Attach-3 (QR)'!#REF!</definedName>
    <definedName name="BL4AAA">#REF!</definedName>
    <definedName name="BL4B" localSheetId="16">'[1]Attach-3 (QR)'!#REF!</definedName>
    <definedName name="BL4B" localSheetId="10">'[2]Attach-3 (QR)'!#REF!</definedName>
    <definedName name="BL4B" localSheetId="5">'Attach QR'!$K$429</definedName>
    <definedName name="BL4B">#REF!</definedName>
    <definedName name="BL4BB" localSheetId="16">'[1]Attach-3 (QR)'!#REF!</definedName>
    <definedName name="BL4BB" localSheetId="24">'[3]Attach-3 (QR)'!#REF!</definedName>
    <definedName name="BL4BB" localSheetId="10">'[4]Attach-3 (QR)'!#REF!</definedName>
    <definedName name="BL4BB" localSheetId="5">'Attach QR'!$K$430</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5">'Attach QR'!$K$431</definedName>
    <definedName name="BL4BBB" localSheetId="2">'[5]Attach-3 (QR)'!#REF!</definedName>
    <definedName name="BL4BBB">#REF!</definedName>
    <definedName name="BL4C" localSheetId="16">'[1]Attach-3 (QR)'!#REF!</definedName>
    <definedName name="BL4C" localSheetId="10">'[2]Attach-3 (QR)'!#REF!</definedName>
    <definedName name="BL4C" localSheetId="5">'Attach QR'!$L$429</definedName>
    <definedName name="BL4C">#REF!</definedName>
    <definedName name="BL4CC" localSheetId="16">'[1]Attach-3 (QR)'!#REF!</definedName>
    <definedName name="BL4CC" localSheetId="24">'[3]Attach-3 (QR)'!#REF!</definedName>
    <definedName name="BL4CC" localSheetId="10">'[4]Attach-3 (QR)'!#REF!</definedName>
    <definedName name="BL4CC" localSheetId="5">'Attach QR'!$L$430</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5">'Attach QR'!$L$431</definedName>
    <definedName name="BL4CCC" localSheetId="2">'[5]Attach-3 (QR)'!#REF!</definedName>
    <definedName name="BL4CCC">#REF!</definedName>
    <definedName name="BL5A" localSheetId="16">'[1]Attach-3 (QR)'!#REF!</definedName>
    <definedName name="BL5A" localSheetId="10">'[2]Attach-3 (QR)'!#REF!</definedName>
    <definedName name="BL5A" localSheetId="5">'Attach QR'!$J$432</definedName>
    <definedName name="BL5A">#REF!</definedName>
    <definedName name="BL5AA" localSheetId="16">'[1]Attach-3 (QR)'!#REF!</definedName>
    <definedName name="BL5AA" localSheetId="24">'[3]Attach-3 (QR)'!#REF!</definedName>
    <definedName name="BL5AA" localSheetId="10">'[4]Attach-3 (QR)'!#REF!</definedName>
    <definedName name="BL5AA" localSheetId="5">'Attach QR'!$J$433</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5">'Attach QR'!$J$434</definedName>
    <definedName name="BL5AAA" localSheetId="2">'[5]Attach-3 (QR)'!#REF!</definedName>
    <definedName name="BL5AAA">#REF!</definedName>
    <definedName name="BL5B" localSheetId="16">'[1]Attach-3 (QR)'!#REF!</definedName>
    <definedName name="BL5B" localSheetId="10">'[2]Attach-3 (QR)'!#REF!</definedName>
    <definedName name="BL5B" localSheetId="5">'Attach QR'!$K$432</definedName>
    <definedName name="BL5B">#REF!</definedName>
    <definedName name="BL5BB" localSheetId="16">'[1]Attach-3 (QR)'!#REF!</definedName>
    <definedName name="BL5BB" localSheetId="24">'[3]Attach-3 (QR)'!#REF!</definedName>
    <definedName name="BL5BB" localSheetId="10">'[4]Attach-3 (QR)'!#REF!</definedName>
    <definedName name="BL5BB" localSheetId="5">'Attach QR'!$K$433</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5">'Attach QR'!$K$434</definedName>
    <definedName name="BL5BBB" localSheetId="2">'[5]Attach-3 (QR)'!#REF!</definedName>
    <definedName name="BL5BBB">#REF!</definedName>
    <definedName name="BL5C" localSheetId="16">'[1]Attach-3 (QR)'!#REF!</definedName>
    <definedName name="BL5C" localSheetId="10">'[2]Attach-3 (QR)'!#REF!</definedName>
    <definedName name="BL5C" localSheetId="5">'Attach QR'!$L$432</definedName>
    <definedName name="BL5C">#REF!</definedName>
    <definedName name="BL5CC" localSheetId="16">'[1]Attach-3 (QR)'!#REF!</definedName>
    <definedName name="BL5CC" localSheetId="24">'[3]Attach-3 (QR)'!#REF!</definedName>
    <definedName name="BL5CC" localSheetId="10">'[4]Attach-3 (QR)'!#REF!</definedName>
    <definedName name="BL5CC" localSheetId="5">'Attach QR'!$L$433</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5">'Attach QR'!$L$434</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5">'Attach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5">'Attach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5">'Attach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5">'Attach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5">'Attach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5">'Attach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5">'Attach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5">'Attach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5">'Attach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5">'Attach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5">'Attach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5">'Attach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5">'Attach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5">'Attach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5">'Attach QR'!#REF!</definedName>
    <definedName name="CAPA777" localSheetId="2">'[5]Attach-3 (QR)'!#REF!</definedName>
    <definedName name="CAPA777">#REF!</definedName>
    <definedName name="COO" localSheetId="16">'[7]Sch-1a'!#REF!</definedName>
    <definedName name="COO" localSheetId="10">'[8]Sch-1a'!#REF!</definedName>
    <definedName name="COO" localSheetId="5">'[8]Sch-1a'!#REF!</definedName>
    <definedName name="COO" localSheetId="2">'[9]Sch-1a'!#REF!</definedName>
    <definedName name="COO">'[8]Sch-1a'!#REF!</definedName>
    <definedName name="date" localSheetId="16">#REF!</definedName>
    <definedName name="date" localSheetId="24">#REF!</definedName>
    <definedName name="date" localSheetId="10">#REF!</definedName>
    <definedName name="date" localSheetId="5">#REF!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5">'Attach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5">'Attach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5">'Attach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5">'Attach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5">'Attach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5">'Attach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5">'Attach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5">'Attach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5">'Attach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5">'Attach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5">'Attach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5">'Attach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5">'Attach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5">'Attach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5">'Attach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5">'Attach QR'!$G$172</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5">'Attach QR'!$G$173</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5">'Attach QR'!$G$171</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5">'Attach QR'!$I$172</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5">'Attach QR'!$I$173</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5">'Attach QR'!$I$171</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5">'Attach QR'!$G$265</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5">'Attach QR'!$G$266</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5">'Attach QR'!$G$264</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5">'Attach QR'!$I$265</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5">'Attach QR'!$I$266</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5">'Attach QR'!$I$264</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5">'Attach QR'!$W$172</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5">'Attach QR'!$W$173</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5">'Attach QR'!$W$171</definedName>
    <definedName name="PATH555" localSheetId="2">'[5]Attach-3 (QR)'!#REF!</definedName>
    <definedName name="PATH555">#REF!</definedName>
    <definedName name="PATHAR1" localSheetId="16">'[1]Attach-3 (QR)'!#REF!</definedName>
    <definedName name="PATHAR1" localSheetId="10">'[2]Attach-3 (QR)'!#REF!</definedName>
    <definedName name="PATHAR1" localSheetId="5">'Attach QR'!$AO$391</definedName>
    <definedName name="PATHAR1">#REF!</definedName>
    <definedName name="PATHAR2" localSheetId="16">'[1]Attach-3 (QR)'!#REF!</definedName>
    <definedName name="PATHAR2" localSheetId="10">'[2]Attach-3 (QR)'!#REF!</definedName>
    <definedName name="PATHAR2" localSheetId="5">'Attach QR'!$AO$392</definedName>
    <definedName name="PATHAR2">#REF!</definedName>
    <definedName name="PATHAR3" localSheetId="16">'[1]Attach-3 (QR)'!#REF!</definedName>
    <definedName name="PATHAR3" localSheetId="22">'[6]Attach QR'!$AO$750</definedName>
    <definedName name="PATHAR3" localSheetId="10">'[2]Attach-3 (QR)'!#REF!</definedName>
    <definedName name="PATHAR3" localSheetId="5">'Attach QR'!$AO$393</definedName>
    <definedName name="PATHAR3">#REF!</definedName>
    <definedName name="PATHJV1" localSheetId="16">'[1]Attach-3 (QR)'!#REF!</definedName>
    <definedName name="PATHJV1" localSheetId="24">'[3]Attach-3 (QR)'!#REF!</definedName>
    <definedName name="PATHJV1" localSheetId="10">'[4]Attach-3 (QR)'!#REF!</definedName>
    <definedName name="PATHJV1" localSheetId="5">'Attach QR'!$I$59</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5">'Attach QR'!$G$59</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5">'Attach QR'!$E$59</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5">'Attach QR'!$I$60</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5">'Attach QR'!$G$60</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5">'Attach QR'!$E$60</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5">'Attach QR'!$I$61</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5">'Attach QR'!$G$61</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5">'Attach QR'!$E$61</definedName>
    <definedName name="PATHJV333" localSheetId="2">'[5]Attach-3 (QR)'!#REF!</definedName>
    <definedName name="PATHJV333">#REF!</definedName>
    <definedName name="PATHJVPR1" localSheetId="16">'[1]Attach-3 (QR)'!#REF!</definedName>
    <definedName name="PATHJVPR1" localSheetId="10">'[2]Attach-3 (QR)'!#REF!</definedName>
    <definedName name="PATHJVPR1" localSheetId="5">'Attach QR'!$K$420</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5">'Attach QR'!$K$421</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5">'Attach QR'!$K$422</definedName>
    <definedName name="PATHJVPR111" localSheetId="2">'[5]Attach-3 (QR)'!#REF!</definedName>
    <definedName name="PATHJVPR111">#REF!</definedName>
    <definedName name="PATHJVPR2" localSheetId="16">'[1]Attach-3 (QR)'!#REF!</definedName>
    <definedName name="PATHJVPR2" localSheetId="10">'[2]Attach-3 (QR)'!#REF!</definedName>
    <definedName name="PATHJVPR2" localSheetId="5">'Attach QR'!$L$420</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5">'Attach QR'!$L$421</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5">'Attach QR'!$L$422</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5">'Attach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5">'Attach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5">'Attach QR'!#REF!</definedName>
    <definedName name="PATHLA3" localSheetId="2">'[5]Attach-3 (QR)'!#REF!</definedName>
    <definedName name="PATHLA3">#REF!</definedName>
    <definedName name="PATHLP1" localSheetId="16">'[1]Attach-3 (QR)'!#REF!</definedName>
    <definedName name="PATHLP1" localSheetId="10">'[2]Attach-3 (QR)'!#REF!</definedName>
    <definedName name="PATHLP1" localSheetId="5">'Attach QR'!$J$420</definedName>
    <definedName name="PATHLP1">#REF!</definedName>
    <definedName name="PATHLP2" localSheetId="16">'[1]Attach-3 (QR)'!#REF!</definedName>
    <definedName name="PATHLP2" localSheetId="24">'[3]Attach-3 (QR)'!#REF!</definedName>
    <definedName name="PATHLP2" localSheetId="10">'[4]Attach-3 (QR)'!#REF!</definedName>
    <definedName name="PATHLP2" localSheetId="5">'Attach QR'!$J$421</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5">'Attach QR'!$J$422</definedName>
    <definedName name="PATHLP3" localSheetId="2">'[5]Attach-3 (QR)'!#REF!</definedName>
    <definedName name="PATHLP3">#REF!</definedName>
    <definedName name="PATHPR1" localSheetId="16">'[1]Attach-3 (QR)'!#REF!</definedName>
    <definedName name="PATHPR1" localSheetId="10">'[2]Attach-3 (QR)'!#REF!</definedName>
    <definedName name="PATHPR1" localSheetId="5">'Attach QR'!$K$420</definedName>
    <definedName name="PATHPR1">#REF!</definedName>
    <definedName name="PATHPR2" localSheetId="16">'[1]Attach-3 (QR)'!#REF!</definedName>
    <definedName name="PATHPR2" localSheetId="24">'[3]Attach-3 (QR)'!#REF!</definedName>
    <definedName name="PATHPR2" localSheetId="10">'[4]Attach-3 (QR)'!#REF!</definedName>
    <definedName name="PATHPR2" localSheetId="5">'Attach QR'!$K$421</definedName>
    <definedName name="PATHPR2" localSheetId="2">'[5]Attach-3 (QR)'!#REF!</definedName>
    <definedName name="PATHPR2">#REF!</definedName>
    <definedName name="_xlnm.Print_Area" localSheetId="14">'Attach 10'!$A$1:$F$18</definedName>
    <definedName name="_xlnm.Print_Area" localSheetId="15">'Attach 11'!$A$1:$E$29</definedName>
    <definedName name="_xlnm.Print_Area" localSheetId="16">'Attach 12'!$A$1:$F$22</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15'!$A$1:$E$88</definedName>
    <definedName name="_xlnm.Print_Area" localSheetId="21">'Attach 16'!$A$1:$L$90</definedName>
    <definedName name="_xlnm.Print_Area" localSheetId="22">'Attach 17'!$A$1:$E$33</definedName>
    <definedName name="_xlnm.Print_Area" localSheetId="23">'Attach 18'!$A$1:$E$24</definedName>
    <definedName name="_xlnm.Print_Area" localSheetId="24">'Attach 18 SP'!$A$7:$I$157</definedName>
    <definedName name="_xlnm.Print_Area" localSheetId="25">'Attach 19'!$A$1:$E$31</definedName>
    <definedName name="_xlnm.Print_Area" localSheetId="3">'Attach 3(JV)'!$A$1:$E$28</definedName>
    <definedName name="_xlnm.Print_Area" localSheetId="4">'Attach 3(QR)'!$A$1:$E$28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5'!$A$1:$E$34</definedName>
    <definedName name="_xlnm.Print_Area" localSheetId="10">'Attach 5A'!$A$1:$E$35</definedName>
    <definedName name="_xlnm.Print_Area" localSheetId="11">'Attach 6'!$A$1:$E$28</definedName>
    <definedName name="_xlnm.Print_Area" localSheetId="12">'Attach 7'!$A$1:$E$18</definedName>
    <definedName name="_xlnm.Print_Area" localSheetId="13">'Attach 9'!$A$1:$E$53</definedName>
    <definedName name="_xlnm.Print_Area" localSheetId="5">'Attach QR'!$A$1:$J$447</definedName>
    <definedName name="_xlnm.Print_Area" localSheetId="26">'Bid Form 1st Envelope '!$A$1:$J$119</definedName>
    <definedName name="_xlnm.Print_Area" localSheetId="1">Cover!$A$1:$F$20</definedName>
    <definedName name="_xlnm.Print_Area" localSheetId="2">'Names of Bidder'!$B$1:$G$29</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2">#REF!</definedName>
    <definedName name="_xlnm.Recorder">#REF!</definedName>
    <definedName name="sss" localSheetId="16">'[10]Attach-3 (QR)'!#REF!</definedName>
    <definedName name="sss" localSheetId="2">'[11]Attach-3 (QR)'!#REF!</definedName>
    <definedName name="sss">'[12]Attach-3 (QR)'!#REF!</definedName>
    <definedName name="TEST" localSheetId="16">#REF!</definedName>
    <definedName name="TEST" localSheetId="22">#REF!</definedName>
    <definedName name="TEST" localSheetId="23">#REF!</definedName>
    <definedName name="TEST" localSheetId="10">#REF!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5">#REF!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Bidder'!$B$1:$E$27</definedName>
    <definedName name="Z_02C24E46_CB1A_4A64_AFE8_BC568DF970F3_.wvu.Cols" localSheetId="5" hidden="1">'Attach QR'!$J:$L,'Attach QR'!$R:$S,'Attach QR'!$U:$AW</definedName>
    <definedName name="Z_02C24E46_CB1A_4A64_AFE8_BC568DF970F3_.wvu.PrintArea" localSheetId="5" hidden="1">'Attach QR'!$A$1:$I$447</definedName>
    <definedName name="Z_02C24E46_CB1A_4A64_AFE8_BC568DF970F3_.wvu.Rows" localSheetId="5" hidden="1">'Attach QR'!$33:$36,'Attach QR'!$58:$96,'Attach QR'!$100:$103,'Attach QR'!$118:$121,'Attach QR'!$159:$163,'Attach QR'!$171:$206,'Attach QR'!$208:$211,'Attach QR'!$251:$256,'Attach QR'!$263:$298,'Attach QR'!#REF!,'Attach QR'!#REF!,'Attach QR'!$311:$326,'Attach QR'!$329:$329,'Attach QR'!$337:$404,'Attach QR'!$406:$407,'Attach QR'!$410:$412,'Attach QR'!$416:$419</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15'!$A$1:$E$88</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3" hidden="1">'Attach 18'!$A$1:$E$24</definedName>
    <definedName name="Z_05855B4F_D61E_4C97_B759_B2F96767F6F8_.wvu.PrintArea" localSheetId="24" hidden="1">'Attach 18 SP'!$A$7:$I$157</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9'!$A$1:$E$53</definedName>
    <definedName name="Z_05855B4F_D61E_4C97_B759_B2F96767F6F8_.wvu.PrintArea" localSheetId="26"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4" hidden="1">'Attach 18 SP'!$149:$153</definedName>
    <definedName name="Z_05855B4F_D61E_4C97_B759_B2F96767F6F8_.wvu.Rows" localSheetId="25" hidden="1">'Attach 19'!$13:$13,'Attach 19'!$20:$28</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6" hidden="1">'Bid Form 1st Envelope '!$26:$27,'Bid Form 1st Envelope '!$102:$102,'Bid Form 1st Envelope '!$105:$106</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73677CF_5E9E_429E_9C1F_055126F3C8DC_.wvu.Cols" localSheetId="5" hidden="1">'Attach QR'!$J:$L,'Attach QR'!$R:$S,'Attach QR'!$U:$AW</definedName>
    <definedName name="Z_073677CF_5E9E_429E_9C1F_055126F3C8DC_.wvu.PrintArea" localSheetId="5" hidden="1">'Attach QR'!$A$1:$I$447</definedName>
    <definedName name="Z_073677CF_5E9E_429E_9C1F_055126F3C8DC_.wvu.Rows" localSheetId="5" hidden="1">'Attach QR'!$33:$36,'Attach QR'!$58:$96,'Attach QR'!$100:$103,'Attach QR'!$118:$121,'Attach QR'!$159:$163,'Attach QR'!$171:$206,'Attach QR'!$208:$211,'Attach QR'!$251:$256,'Attach QR'!$263:$298,'Attach QR'!#REF!,'Attach QR'!#REF!,'Attach QR'!$311:$326,'Attach QR'!$337:$404,'Attach QR'!$406:$407,'Attach QR'!$410:$412,'Attach QR'!$416:$419</definedName>
    <definedName name="Z_091A6405_72DB_46E0_B81A_EC53A5C58396_.wvu.Cols" localSheetId="2" hidden="1">'Names of Bidder'!$L:$L</definedName>
    <definedName name="Z_091A6405_72DB_46E0_B81A_EC53A5C58396_.wvu.PrintArea" localSheetId="2" hidden="1">'Names of Bidder'!$B$1:$E$27</definedName>
    <definedName name="Z_0B94E550_FB49_4D0D_BCDB_8811C4A584DD_.wvu.Cols" localSheetId="5" hidden="1">'Attach QR'!$J:$L,'Attach QR'!$R:$S,'Attach QR'!$U:$AW</definedName>
    <definedName name="Z_0B94E550_FB49_4D0D_BCDB_8811C4A584DD_.wvu.PrintArea" localSheetId="5" hidden="1">'Attach QR'!$A$1:$I$447</definedName>
    <definedName name="Z_0B94E550_FB49_4D0D_BCDB_8811C4A584DD_.wvu.Rows" localSheetId="5" hidden="1">'Attach QR'!$33:$36,'Attach QR'!$58:$96,'Attach QR'!$100:$103,'Attach QR'!$118:$121,'Attach QR'!$159:$163,'Attach QR'!$171:$206,'Attach QR'!$251:$256,'Attach QR'!$263:$298,'Attach QR'!#REF!,'Attach QR'!$305:$305,'Attach QR'!$311:$326,'Attach QR'!$337:$406,'Attach QR'!$410:$412,'Attach QR'!$416:$419</definedName>
    <definedName name="Z_101E340E_5624_46EF_AADB_2F62C21B5295_.wvu.Cols" localSheetId="5" hidden="1">'Attach QR'!$J:$L,'Attach QR'!$R:$S,'Attach QR'!$U:$AW</definedName>
    <definedName name="Z_101E340E_5624_46EF_AADB_2F62C21B5295_.wvu.PrintArea" localSheetId="5" hidden="1">'Attach QR'!$A$1:$I$447</definedName>
    <definedName name="Z_101E340E_5624_46EF_AADB_2F62C21B5295_.wvu.Rows" localSheetId="5" hidden="1">'Attach QR'!$33:$36,'Attach QR'!$58:$96,'Attach QR'!$100:$103,'Attach QR'!$118:$121,'Attach QR'!$159:$163,'Attach QR'!$171:$206,'Attach QR'!$251:$256,'Attach QR'!$263:$298,'Attach QR'!#REF!,'Attach QR'!$305:$305,'Attach QR'!$311:$326,'Attach QR'!$337:$406,'Attach QR'!$410:$412,'Attach QR'!$416:$419</definedName>
    <definedName name="Z_10C5F276_B641_4058_B015_CD9DBF21498B_.wvu.Cols" localSheetId="16" hidden="1">'Attach 12'!$G:$G,'Attach 12'!$I:$I</definedName>
    <definedName name="Z_10C5F276_B641_4058_B015_CD9DBF21498B_.wvu.PrintArea" localSheetId="16" hidden="1">'Attach 12'!$A$1:$F$17</definedName>
    <definedName name="Z_10C5F276_B641_4058_B015_CD9DBF21498B_.wvu.Rows" localSheetId="16" hidden="1">'Attach 12'!#REF!,'Attach 12'!#REF!,'Attach 12'!#REF!,'Attach 12'!#REF!,'Attach 12'!#REF!,'Attach 12'!#REF!,'Attach 12'!#REF!,'Attach 12'!#REF!,'Attach 12'!#REF!,'Attach 12'!#REF!,'Attach 12'!$19:$106</definedName>
    <definedName name="Z_13074202_7653_40A0_B9BF_16D1589728A2_.wvu.Cols" localSheetId="5" hidden="1">'Attach QR'!$J:$L,'Attach QR'!$R:$S,'Attach QR'!$U:$AW</definedName>
    <definedName name="Z_13074202_7653_40A0_B9BF_16D1589728A2_.wvu.PrintArea" localSheetId="5" hidden="1">'Attach QR'!$A$1:$I$447</definedName>
    <definedName name="Z_13074202_7653_40A0_B9BF_16D1589728A2_.wvu.Rows" localSheetId="5" hidden="1">'Attach QR'!$33:$36,'Attach QR'!$58:$96,'Attach QR'!$100:$103,'Attach QR'!$118:$121,'Attach QR'!$159:$163,'Attach QR'!$171:$206,'Attach QR'!$208:$211,'Attach QR'!$251:$256,'Attach QR'!$263:$298,'Attach QR'!#REF!,'Attach QR'!#REF!,'Attach QR'!$311:$326,'Attach QR'!$337:$404,'Attach QR'!$410:$412,'Attach QR'!$416:$419</definedName>
    <definedName name="Z_14D7F02E_BCCA_4517_ABC7_537FF4AEB67A_.wvu.PrintArea" localSheetId="2" hidden="1">'Names of Bidder'!$B$1:$E$27</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15'!$A$1:$E$88</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3"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9'!$A$1:$E$54</definedName>
    <definedName name="Z_15A19D23_A9FD_4FC1_B7B0_F2D16BDFC729_.wvu.PrintArea" localSheetId="26" hidden="1">'Bid Form 1st Envelope '!$A$1:$F$119</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19'!$13:$13,'Attach 19'!$20:$28</definedName>
    <definedName name="Z_15A19D23_A9FD_4FC1_B7B0_F2D16BDFC729_.wvu.Rows" localSheetId="9" hidden="1">'Attach 5'!$4:$4</definedName>
    <definedName name="Z_1A6C211D_477E_416D_87F8_1BF3866A431B_.wvu.Cols" localSheetId="16" hidden="1">'Attach 12'!$G:$I</definedName>
    <definedName name="Z_1A6C211D_477E_416D_87F8_1BF3866A431B_.wvu.PrintArea" localSheetId="16" hidden="1">'Attach 12'!$A$1:$F$22</definedName>
    <definedName name="Z_1A6C211D_477E_416D_87F8_1BF3866A431B_.wvu.Rows" localSheetId="16" hidden="1">'Attach 12'!#REF!,'Attach 12'!#REF!</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12'!$B$1:$G$17</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PrintArea" localSheetId="22" hidden="1">'Attach 17'!$A$1:$E$33</definedName>
    <definedName name="Z_1FD9ACA5_802E_4240_ABEA_3FAA854014ED_.wvu.Rows" localSheetId="22"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12'!$B$1:$G$17</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15'!$A$1:$E$88</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3"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9'!$A$1:$E$54</definedName>
    <definedName name="Z_240327DD_375F_45D4_BA52_89AFD79FE6A1_.wvu.PrintArea" localSheetId="26" hidden="1">'Bid Form 1st Envelope '!$A$1:$F$119</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19'!$13:$13,'Attach 19'!$20:$28</definedName>
    <definedName name="Z_240327DD_375F_45D4_BA52_89AFD79FE6A1_.wvu.Rows" localSheetId="9" hidden="1">'Attach 5'!$4:$4</definedName>
    <definedName name="Z_244B8F7F_C84C_4134_A8A5_723A75D45FC2_.wvu.Cols" localSheetId="5" hidden="1">'Attach QR'!$J:$L,'Attach QR'!$R:$S,'Attach QR'!$U:$AW</definedName>
    <definedName name="Z_244B8F7F_C84C_4134_A8A5_723A75D45FC2_.wvu.PrintArea" localSheetId="5" hidden="1">'Attach QR'!$A$1:$I$448</definedName>
    <definedName name="Z_244B8F7F_C84C_4134_A8A5_723A75D45FC2_.wvu.Rows" localSheetId="5" hidden="1">'Attach QR'!$30:$32,'Attach QR'!$59:$61,'Attach QR'!#REF!,'Attach QR'!#REF!,'Attach QR'!$118:$121,'Attach QR'!$158:$164,'Attach QR'!$171:$173,'Attach QR'!$251:$255,'Attach QR'!$264:$266,'Attach QR'!#REF!,'Attach QR'!#REF!,'Attach QR'!#REF!,'Attach QR'!#REF!,'Attach QR'!$364:$366,'Attach QR'!#REF!,'Attach QR'!$404:$406,'Attach QR'!$410:$412</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Bidder'!$B$1:$G$30</definedName>
    <definedName name="Z_265106DA_0305_46BE_8A98_0935A189448A_.wvu.Cols" localSheetId="16" hidden="1">'Attach 12'!$G:$I</definedName>
    <definedName name="Z_265106DA_0305_46BE_8A98_0935A189448A_.wvu.PrintArea" localSheetId="16" hidden="1">'Attach 12'!$A$1:$F$22</definedName>
    <definedName name="Z_265106DA_0305_46BE_8A98_0935A189448A_.wvu.Rows" localSheetId="16" hidden="1">'Attach 12'!#REF!</definedName>
    <definedName name="Z_26C060F1_C19E_47DD_BF56_3C984BC287C6_.wvu.Cols" localSheetId="5" hidden="1">'Attach QR'!$J:$L,'Attach QR'!$R:$S,'Attach QR'!$U:$AW</definedName>
    <definedName name="Z_26C060F1_C19E_47DD_BF56_3C984BC287C6_.wvu.PrintArea" localSheetId="5" hidden="1">'Attach QR'!$A$1:$I$447</definedName>
    <definedName name="Z_26C060F1_C19E_47DD_BF56_3C984BC287C6_.wvu.Rows" localSheetId="5" hidden="1">'Attach QR'!$33:$36,'Attach QR'!$58:$96,'Attach QR'!$100:$103,'Attach QR'!$118:$121,'Attach QR'!$159:$163,'Attach QR'!$171:$206,'Attach QR'!$208:$211,'Attach QR'!$251:$256,'Attach QR'!$263:$298,'Attach QR'!#REF!,'Attach QR'!$311:$326,'Attach QR'!$329:$329,'Attach QR'!$337:$404,'Attach QR'!$406:$407,'Attach QR'!$410:$412,'Attach QR'!$416:$419</definedName>
    <definedName name="Z_26C9F440_2701_423F_9FDB_7DFF079DC7F8_.wvu.Cols" localSheetId="16" hidden="1">'Attach 12'!$G:$I</definedName>
    <definedName name="Z_26C9F440_2701_423F_9FDB_7DFF079DC7F8_.wvu.PrintArea" localSheetId="16" hidden="1">'Attach 12'!$A$1:$F$22</definedName>
    <definedName name="Z_26C9F440_2701_423F_9FDB_7DFF079DC7F8_.wvu.Rows" localSheetId="16"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PrintArea" localSheetId="16" hidden="1">'Attach 12'!$A$1:$F$17</definedName>
    <definedName name="Z_308F00E9_5A71_4486_BCFD_DF8513C1906D_.wvu.Rows" localSheetId="16" hidden="1">'Attach 12'!$17:$17,'Attach 12'!#REF!,'Attach 12'!#REF!,'Attach 12'!#REF!,'Attach 12'!#REF!,'Attach 12'!#REF!,'Attach 12'!#REF!,'Attach 12'!#REF!,'Attach 12'!#REF!,'Attach 12'!$19:$106</definedName>
    <definedName name="Z_30E57F47_2338_458C_930A_44F048960490_.wvu.Cols" localSheetId="16" hidden="1">'Attach 12'!$G:$G,'Attach 12'!$I:$I</definedName>
    <definedName name="Z_30E57F47_2338_458C_930A_44F048960490_.wvu.PrintArea" localSheetId="16" hidden="1">'Attach 12'!$A$1:$F$17</definedName>
    <definedName name="Z_30E57F47_2338_458C_930A_44F048960490_.wvu.Rows" localSheetId="16" hidden="1">'Attach 12'!#REF!,'Attach 12'!#REF!,'Attach 12'!#REF!,'Attach 12'!#REF!,'Attach 12'!#REF!,'Attach 12'!#REF!,'Attach 12'!#REF!,'Attach 12'!#REF!,'Attach 12'!#REF!,'Attach 12'!#REF!,'Attach 12'!#REF!,'Attach 12'!#REF!,'Attach 12'!#REF!,'Attach 12'!$19:$106</definedName>
    <definedName name="Z_310C668A_8F32_46E5_8798_717B86834286_.wvu.Cols" localSheetId="16" hidden="1">'Attach 12'!$I:$I</definedName>
    <definedName name="Z_310C668A_8F32_46E5_8798_717B86834286_.wvu.PrintArea" localSheetId="16" hidden="1">'Attach 12'!$A$1:$F$17</definedName>
    <definedName name="Z_310C668A_8F32_46E5_8798_717B86834286_.wvu.Rows" localSheetId="16" hidden="1">'Attach 12'!#REF!,'Attach 12'!#REF!,'Attach 12'!#REF!,'Attach 12'!#REF!,'Attach 12'!$19:$106</definedName>
    <definedName name="Z_3365131F_6BE7_432A_859B_F41B794BB9E6_.wvu.Cols" localSheetId="16" hidden="1">'Attach 12'!$I:$I</definedName>
    <definedName name="Z_3365131F_6BE7_432A_859B_F41B794BB9E6_.wvu.PrintArea" localSheetId="16" hidden="1">'Attach 12'!$A$1:$F$17</definedName>
    <definedName name="Z_3365131F_6BE7_432A_859B_F41B794BB9E6_.wvu.Rows" localSheetId="16" hidden="1">'Attach 12'!#REF!,'Attach 12'!#REF!,'Attach 12'!#REF!,'Attach 12'!#REF!,'Attach 12'!#REF!,'Attach 12'!#REF!,'Attach 12'!#REF!,'Attach 12'!$19:$106</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15'!$A$1:$E$88</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3"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9'!$A$1:$E$54</definedName>
    <definedName name="Z_340562B9_6CEE_4962_8D7D_CA1C6778F52C_.wvu.PrintArea" localSheetId="26" hidden="1">'Bid Form 1st Envelope '!$A$1:$F$119</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19'!$13:$13,'Attach 19'!$20:$28</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15'!$A$1:$E$88</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3" hidden="1">'Attach 18'!$A$1:$E$24</definedName>
    <definedName name="Z_347D9A5E_5167_4CD7_A121_BEAF211F64E4_.wvu.PrintArea" localSheetId="24" hidden="1">'Attach 18 SP'!$A$7:$I$157</definedName>
    <definedName name="Z_347D9A5E_5167_4CD7_A121_BEAF211F64E4_.wvu.PrintArea" localSheetId="25"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9'!$A$1:$E$53</definedName>
    <definedName name="Z_347D9A5E_5167_4CD7_A121_BEAF211F64E4_.wvu.PrintArea" localSheetId="26"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4" hidden="1">'Attach 18 SP'!$149:$153</definedName>
    <definedName name="Z_347D9A5E_5167_4CD7_A121_BEAF211F64E4_.wvu.Rows" localSheetId="25" hidden="1">'Attach 19'!$13:$13,'Attach 19'!$20:$28</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6" hidden="1">'Bid Form 1st Envelope '!$26:$27,'Bid Form 1st Envelope '!$102:$102,'Bid Form 1st Envelope '!$105:$106</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15'!$A$1:$E$88</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3"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9'!$A$1:$E$54</definedName>
    <definedName name="Z_38BECF6E_1A53_4F98_87B9_44F2C5F77E08_.wvu.PrintArea" localSheetId="26" hidden="1">'Bid Form 1st Envelope '!$A$1:$F$119</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19'!$13:$13,'Attach 19'!$20:$28</definedName>
    <definedName name="Z_38BECF6E_1A53_4F98_87B9_44F2C5F77E08_.wvu.Rows" localSheetId="9" hidden="1">'Attach 5'!$4:$4</definedName>
    <definedName name="Z_3A9A4658_0506_4EA2_8800_91A33CC724CB_.wvu.Cols" localSheetId="5" hidden="1">'Attach QR'!$J:$L,'Attach QR'!$R:$S,'Attach QR'!$U:$AW</definedName>
    <definedName name="Z_3A9A4658_0506_4EA2_8800_91A33CC724CB_.wvu.PrintArea" localSheetId="5" hidden="1">'Attach QR'!$A$1:$I$447</definedName>
    <definedName name="Z_3A9A4658_0506_4EA2_8800_91A33CC724CB_.wvu.Rows" localSheetId="5" hidden="1">'Attach QR'!$33:$36,'Attach QR'!$58:$96,'Attach QR'!$100:$103,'Attach QR'!$118:$121,'Attach QR'!$159:$163,'Attach QR'!$171:$206,'Attach QR'!$208:$211,'Attach QR'!$251:$256,'Attach QR'!$263:$298,'Attach QR'!#REF!,'Attach QR'!#REF!,'Attach QR'!$311:$326,'Attach QR'!$329:$329,'Attach QR'!$337:$404,'Attach QR'!$406:$407,'Attach QR'!$410:$412,'Attach QR'!$416:$419</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12'!$G:$G,'Attach 12'!$I:$I</definedName>
    <definedName name="Z_42E95D05_5FE4_4BDE_99D8_8A5175191762_.wvu.PrintArea" localSheetId="16" hidden="1">'Attach 12'!$A$1:$F$17</definedName>
    <definedName name="Z_42E95D05_5FE4_4BDE_99D8_8A5175191762_.wvu.Rows" localSheetId="16" hidden="1">'Attach 12'!$17:$17,'Attach 12'!#REF!,'Attach 12'!#REF!,'Attach 12'!$19:$106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Cols" localSheetId="5" hidden="1">'Attach QR'!$J:$L,'Attach QR'!$R:$S,'Attach QR'!$U:$AW</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15'!$A$1:$E$89</definedName>
    <definedName name="Z_43BCBF1E_CDCF_4541_8D79_87EDCECBC1FD_.wvu.PrintArea" localSheetId="21" hidden="1">'Attach 16'!$A$1:$L$90</definedName>
    <definedName name="Z_43BCBF1E_CDCF_4541_8D79_87EDCECBC1FD_.wvu.PrintArea" localSheetId="23"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9'!$A$1:$E$60</definedName>
    <definedName name="Z_43BCBF1E_CDCF_4541_8D79_87EDCECBC1FD_.wvu.PrintArea" localSheetId="5" hidden="1">'Attach QR'!$A$1:$I$448</definedName>
    <definedName name="Z_43BCBF1E_CDCF_4541_8D79_87EDCECBC1FD_.wvu.PrintArea" localSheetId="26" hidden="1">'Bid Form 1st Envelope '!$A$1:$F$119</definedName>
    <definedName name="Z_43BCBF1E_CDCF_4541_8D79_87EDCECBC1FD_.wvu.PrintTitles" localSheetId="13" hidden="1">'Attach 9'!$17:$17</definedName>
    <definedName name="Z_43BCBF1E_CDCF_4541_8D79_87EDCECBC1FD_.wvu.Rows" localSheetId="20" hidden="1">'Attach 15'!$13:$14,'Attach 15'!$16:$16</definedName>
    <definedName name="Z_43BCBF1E_CDCF_4541_8D79_87EDCECBC1FD_.wvu.Rows" localSheetId="5" hidden="1">'Attach QR'!$30:$32,'Attach QR'!$58:$96,'Attach QR'!$100:$103,'Attach QR'!$118:$121,'Attach QR'!$159:$163,'Attach QR'!$171:$206,'Attach QR'!$251:$256,'Attach QR'!$263:$298,'Attach QR'!#REF!,'Attach QR'!#REF!,'Attach QR'!#REF!,'Attach QR'!#REF!,'Attach QR'!#REF!,'Attach QR'!#REF!,'Attach QR'!$338:$363,'Attach QR'!$404:$406,'Attach QR'!$410:$412,'Attach QR'!$436:$445</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15'!$A$1:$E$88</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3"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9'!$A$1:$E$54</definedName>
    <definedName name="Z_477F7E43_D393_45BA_B99B_D838E4629B5D_.wvu.PrintArea" localSheetId="26" hidden="1">'Bid Form 1st Envelope '!$A$1:$F$119</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19'!$13:$13,'Attach 19'!$20:$28</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15'!$A$1:$E$88</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3" hidden="1">'Attach 18'!$A$1:$E$24</definedName>
    <definedName name="Z_47D52ECC_373D_4A7A_838F_7112A4A0A94F_.wvu.PrintArea" localSheetId="24" hidden="1">'Attach 18 SP'!$A$7:$I$157</definedName>
    <definedName name="Z_47D52ECC_373D_4A7A_838F_7112A4A0A94F_.wvu.PrintArea" localSheetId="25"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9'!$A$1:$E$53</definedName>
    <definedName name="Z_47D52ECC_373D_4A7A_838F_7112A4A0A94F_.wvu.PrintArea" localSheetId="26"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4" hidden="1">'Attach 18 SP'!$149:$153</definedName>
    <definedName name="Z_47D52ECC_373D_4A7A_838F_7112A4A0A94F_.wvu.Rows" localSheetId="25" hidden="1">'Attach 19'!$13:$13,'Attach 19'!$20:$28</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6" hidden="1">'Bid Form 1st Envelope '!$26:$27,'Bid Form 1st Envelope '!$102:$102,'Bid Form 1st Envelope '!$105:$106</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 QR'!$J:$L</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15'!$A$1:$E$88</definedName>
    <definedName name="Z_494F6778_23FE_4AAC_B37D_6C7543FC13B9_.wvu.PrintArea" localSheetId="21" hidden="1">'Attach 16'!$A$1:$L$90</definedName>
    <definedName name="Z_494F6778_23FE_4AAC_B37D_6C7543FC13B9_.wvu.PrintArea" localSheetId="23"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9'!$A$1:$E$60</definedName>
    <definedName name="Z_494F6778_23FE_4AAC_B37D_6C7543FC13B9_.wvu.PrintArea" localSheetId="5" hidden="1">'Attach QR'!$A$1:$I$448</definedName>
    <definedName name="Z_494F6778_23FE_4AAC_B37D_6C7543FC13B9_.wvu.PrintArea" localSheetId="26" hidden="1">'Bid Form 1st Envelope '!$A$1:$F$119</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5" hidden="1">'Attach QR'!$30:$32,'Attach QR'!$59:$61,'Attach QR'!$118:$121,'Attach QR'!$171:$173,'Attach QR'!$264:$266,'Attach QR'!#REF!,'Attach QR'!#REF!,'Attach QR'!#REF!,'Attach QR'!#REF!,'Attach QR'!$364:$366,'Attach QR'!#REF!,'Attach QR'!$404:$406,'Attach QR'!$410:$412</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B244927_9C7A_42F5_AAF5_ADC353C736FE_.wvu.Cols" localSheetId="5" hidden="1">'Attach QR'!$J:$L,'Attach QR'!$R:$S,'Attach QR'!$U:$AW</definedName>
    <definedName name="Z_4B244927_9C7A_42F5_AAF5_ADC353C736FE_.wvu.PrintArea" localSheetId="5" hidden="1">'Attach QR'!$A$1:$I$447</definedName>
    <definedName name="Z_4B244927_9C7A_42F5_AAF5_ADC353C736FE_.wvu.Rows" localSheetId="5" hidden="1">'Attach QR'!$33:$36,'Attach QR'!$58:$96,'Attach QR'!$100:$103,'Attach QR'!$118:$121,'Attach QR'!$159:$163,'Attach QR'!$171:$206,'Attach QR'!$208:$211,'Attach QR'!$251:$256,'Attach QR'!$263:$298,'Attach QR'!#REF!,'Attach QR'!#REF!,'Attach QR'!$311:$326,'Attach QR'!$337:$404,'Attach QR'!$410:$412,'Attach QR'!$416:$419</definedName>
    <definedName name="Z_4F65FF32_EC61_4022_A399_2986D7B6B8B3_.wvu.PrintArea" localSheetId="2" hidden="1">'Names of Bidder'!$B$1:$E$27</definedName>
    <definedName name="Z_4FC0AD0E_817E_4CA2_8399_B627A39139DF_.wvu.Cols" localSheetId="24" hidden="1">'Attach 18 SP'!$J:$P</definedName>
    <definedName name="Z_4FC0AD0E_817E_4CA2_8399_B627A39139DF_.wvu.PrintArea" localSheetId="24" hidden="1">'Attach 18 SP'!$A$8:$I$157</definedName>
    <definedName name="Z_559C14EA_7F50_4B9A_B5A9_D81391024218_.wvu.Cols" localSheetId="5" hidden="1">'Attach QR'!$J:$L,'Attach QR'!$N:$N,'Attach QR'!$R:$S,'Attach QR'!$U:$AW</definedName>
    <definedName name="Z_559C14EA_7F50_4B9A_B5A9_D81391024218_.wvu.PrintArea" localSheetId="5" hidden="1">'Attach QR'!$A$1:$J$447</definedName>
    <definedName name="Z_559C14EA_7F50_4B9A_B5A9_D81391024218_.wvu.Rows" localSheetId="5" hidden="1">'Attach QR'!$33:$36,'Attach QR'!$58:$96,'Attach QR'!$100:$103,'Attach QR'!$118:$121,'Attach QR'!$159:$163,'Attach QR'!$171:$206,'Attach QR'!$208:$211,'Attach QR'!$251:$256,'Attach QR'!$263:$298,'Attach QR'!$311:$326,'Attach QR'!$329:$329,'Attach QR'!$337:$404,'Attach QR'!$406:$407,'Attach QR'!$410:$412,'Attach QR'!$416:$419</definedName>
    <definedName name="Z_564AA8DD_E850_4E6F_BA1D_8F79D1361145_.wvu.Cols" localSheetId="16" hidden="1">'Attach 12'!$I:$I</definedName>
    <definedName name="Z_564AA8DD_E850_4E6F_BA1D_8F79D1361145_.wvu.PrintArea" localSheetId="16" hidden="1">'Attach 12'!$A$1:$F$17</definedName>
    <definedName name="Z_564AA8DD_E850_4E6F_BA1D_8F79D1361145_.wvu.Rows" localSheetId="16" hidden="1">'Attach 12'!#REF!,'Attach 12'!#REF!,'Attach 12'!#REF!,'Attach 12'!#REF!,'Attach 12'!#REF!,'Attach 12'!#REF!,'Attach 12'!#REF!,'Attach 12'!$19:$106</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PrintArea" localSheetId="16" hidden="1">'Attach 12'!$A$1:$G$17</definedName>
    <definedName name="Z_57EC2AB3_459C_475C_AFE6_EBB6882FA67E_.wvu.Rows" localSheetId="16" hidden="1">'Attach 12'!$4:$4,'Attach 12'!#REF!,'Attach 12'!$19:$106</definedName>
    <definedName name="Z_582CF44B_0703_4CA2_AB84_00685031CD39_.wvu.Cols" localSheetId="16" hidden="1">'Attach 12'!$I:$I</definedName>
    <definedName name="Z_582CF44B_0703_4CA2_AB84_00685031CD39_.wvu.PrintArea" localSheetId="16" hidden="1">'Attach 12'!$A$1:$F$17</definedName>
    <definedName name="Z_582CF44B_0703_4CA2_AB84_00685031CD39_.wvu.Rows" localSheetId="16" hidden="1">'Attach 12'!$17:$17,'Attach 12'!#REF!,'Attach 12'!#REF!,'Attach 12'!#REF!,'Attach 12'!#REF!,'Attach 12'!#REF!,'Attach 12'!#REF!,'Attach 12'!#REF!,'Attach 12'!#REF!,'Attach 12'!#REF!,'Attach 12'!$19:$106</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Bidder'!$B$1:$E$27</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PrintArea" localSheetId="16" hidden="1">'Attach 12'!$A$1:$F$17</definedName>
    <definedName name="Z_6B2C1320_5106_401D_86E8_03FFC7419150_.wvu.PrintArea" localSheetId="24" hidden="1">'Attach 18 SP'!$A$8:$I$157</definedName>
    <definedName name="Z_6B2C1320_5106_401D_86E8_03FFC7419150_.wvu.Rows" localSheetId="16" hidden="1">'Attach 12'!#REF!,'Attach 12'!#REF!,'Attach 12'!#REF!,'Attach 12'!#REF!,'Attach 12'!$19:$106</definedName>
    <definedName name="Z_6B2C1320_5106_401D_86E8_03FFC7419150_.wvu.Rows" localSheetId="24" hidden="1">'Attach 18 SP'!$41:$41</definedName>
    <definedName name="Z_6FD3A41D_DEEE_48F5_96DB_6021F0BEBAF6_.wvu.Cols" localSheetId="16" hidden="1">'Attach 12'!$I:$I</definedName>
    <definedName name="Z_6FD3A41D_DEEE_48F5_96DB_6021F0BEBAF6_.wvu.PrintArea" localSheetId="16" hidden="1">'Attach 12'!$A$1:$F$17</definedName>
    <definedName name="Z_6FD3A41D_DEEE_48F5_96DB_6021F0BEBAF6_.wvu.Rows" localSheetId="16" hidden="1">'Attach 12'!#REF!,'Attach 12'!#REF!,'Attach 12'!#REF!,'Attach 12'!#REF!,'Attach 12'!#REF!,'Attach 12'!#REF!,'Attach 12'!#REF!,'Attach 12'!$19:$106</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12'!$I:$I</definedName>
    <definedName name="Z_728AEB16_F9CD_4198_B4E9_2E28A5E42262_.wvu.PrintArea" localSheetId="16" hidden="1">'Attach 12'!$A$1:$F$17</definedName>
    <definedName name="Z_728AEB16_F9CD_4198_B4E9_2E28A5E42262_.wvu.Rows" localSheetId="16" hidden="1">'Attach 12'!#REF!,'Attach 12'!#REF!,'Attach 12'!#REF!,'Attach 12'!#REF!,'Attach 12'!#REF!,'Attach 12'!#REF!,'Attach 12'!#REF!,'Attach 12'!$19:$106</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15'!$A$1:$E$88</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3" hidden="1">'Attach 18'!$A$1:$E$24</definedName>
    <definedName name="Z_72B383D4_8341_48BE_BBCC_63C6785ABF81_.wvu.PrintArea" localSheetId="24" hidden="1">'Attach 18 SP'!$A$7:$I$157</definedName>
    <definedName name="Z_72B383D4_8341_48BE_BBCC_63C6785ABF81_.wvu.PrintArea" localSheetId="25"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9'!$A$1:$E$53</definedName>
    <definedName name="Z_72B383D4_8341_48BE_BBCC_63C6785ABF81_.wvu.PrintArea" localSheetId="26"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4" hidden="1">'Attach 18 SP'!$149:$153</definedName>
    <definedName name="Z_72B383D4_8341_48BE_BBCC_63C6785ABF81_.wvu.Rows" localSheetId="25" hidden="1">'Attach 19'!$13:$13,'Attach 19'!$20:$28</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9'!$46:$47</definedName>
    <definedName name="Z_72B383D4_8341_48BE_BBCC_63C6785ABF81_.wvu.Rows" localSheetId="26" hidden="1">'Bid Form 1st Envelope '!$26:$27,'Bid Form 1st Envelope '!$102:$102,'Bid Form 1st Envelope '!$105:$106</definedName>
    <definedName name="Z_72E27F64_009C_4321_B742_209DBE340E6D_.wvu.Cols" localSheetId="16" hidden="1">'Attach 12'!$G:$I</definedName>
    <definedName name="Z_72E27F64_009C_4321_B742_209DBE340E6D_.wvu.PrintArea" localSheetId="16" hidden="1">'Attach 12'!$A$1:$F$22</definedName>
    <definedName name="Z_72E27F64_009C_4321_B742_209DBE340E6D_.wvu.Rows" localSheetId="16" hidden="1">'Attach 12'!#REF!,'Attach 12'!#REF!</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12'!$A$1:$F$22</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15'!$A$1:$E$88</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3" hidden="1">'Attach 18'!$A$1:$E$24</definedName>
    <definedName name="Z_7706378E_40E2_4583_90AF_E6E1DCB3696C_.wvu.PrintArea" localSheetId="24" hidden="1">'Attach 18 SP'!$A$7:$I$157</definedName>
    <definedName name="Z_7706378E_40E2_4583_90AF_E6E1DCB3696C_.wvu.PrintArea" localSheetId="25"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5'!$A$1:$E$34</definedName>
    <definedName name="Z_7706378E_40E2_4583_90AF_E6E1DCB3696C_.wvu.PrintArea" localSheetId="10" hidden="1">'Attach 5A'!$A$1:$E$35</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9'!$A$1:$E$53</definedName>
    <definedName name="Z_7706378E_40E2_4583_90AF_E6E1DCB3696C_.wvu.PrintArea" localSheetId="26"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4" hidden="1">'Attach 18 SP'!$149:$153</definedName>
    <definedName name="Z_7706378E_40E2_4583_90AF_E6E1DCB3696C_.wvu.Rows" localSheetId="25" hidden="1">'Attach 19'!$13:$13,'Attach 19'!$20:$28</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9'!$46:$47</definedName>
    <definedName name="Z_7706378E_40E2_4583_90AF_E6E1DCB3696C_.wvu.Rows" localSheetId="26" hidden="1">'Bid Form 1st Envelope '!$26:$27,'Bid Form 1st Envelope '!$102:$102,'Bid Form 1st Envelope '!$105:$106</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122CCC_B984_47E9_88CF_89418CB24A21_.wvu.Cols" localSheetId="5" hidden="1">'Attach QR'!$J:$L,'Attach QR'!$R:$S,'Attach QR'!$U:$AW</definedName>
    <definedName name="Z_7A122CCC_B984_47E9_88CF_89418CB24A21_.wvu.PrintArea" localSheetId="5" hidden="1">'Attach QR'!$A$1:$I$448</definedName>
    <definedName name="Z_7A122CCC_B984_47E9_88CF_89418CB24A21_.wvu.Rows" localSheetId="5" hidden="1">'Attach QR'!$30:$32,'Attach QR'!$59:$61,'Attach QR'!#REF!,'Attach QR'!#REF!,'Attach QR'!$118:$121,'Attach QR'!$171:$173,'Attach QR'!$264:$266,'Attach QR'!#REF!,'Attach QR'!#REF!,'Attach QR'!#REF!,'Attach QR'!#REF!,'Attach QR'!$331:$331,'Attach QR'!$364:$366,'Attach QR'!#REF!,'Attach QR'!$404:$406,'Attach QR'!$410:$412</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15'!$A$1:$E$88</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3"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9'!$A$1:$E$60</definedName>
    <definedName name="Z_7A9EA6D6_4DDF_43D9_92E6_C6AFAD14E266_.wvu.PrintArea" localSheetId="26" hidden="1">'Bid Form 1st Envelope '!$A$1:$F$119</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19'!$13:$13,'Attach 19'!$20:$28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PrintArea" localSheetId="16" hidden="1">'Attach 12'!$A$1:$F$17</definedName>
    <definedName name="Z_7DC13EB1_5F25_4667_BD87_340DAD4F0E72_.wvu.Rows" localSheetId="16" hidden="1">'Attach 12'!#REF!,'Attach 12'!#REF!,'Attach 12'!#REF!,'Attach 12'!#REF!,'Attach 12'!#REF!,'Attach 12'!#REF!,'Attach 12'!#REF!,'Attach 12'!#REF!,'Attach 12'!#REF!,'Attach 12'!#REF!,'Attach 12'!$19:$106</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15'!$A$1:$E$88</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3"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9'!$A$1:$E$53</definedName>
    <definedName name="Z_82E8A0F5_0020_4355_95CF_28601763A783_.wvu.PrintArea" localSheetId="26" hidden="1">'Bid Form 1st Envelope '!$A$1:$F$119</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19'!$13:$13,'Attach 19'!$20:$28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9D1B684_1876_468F_8D99_45DA6BBF39C7_.wvu.Cols" localSheetId="5" hidden="1">'Attach QR'!$J:$L,'Attach QR'!$R:$S,'Attach QR'!$U:$AW</definedName>
    <definedName name="Z_89D1B684_1876_468F_8D99_45DA6BBF39C7_.wvu.PrintArea" localSheetId="5" hidden="1">'Attach QR'!$A$1:$I$447</definedName>
    <definedName name="Z_89D1B684_1876_468F_8D99_45DA6BBF39C7_.wvu.Rows" localSheetId="5" hidden="1">'Attach QR'!$33:$36,'Attach QR'!$58:$96,'Attach QR'!$100:$103,'Attach QR'!$118:$121,'Attach QR'!$159:$163,'Attach QR'!$171:$206,'Attach QR'!$251:$256,'Attach QR'!$263:$298,'Attach QR'!#REF!,'Attach QR'!$305:$305,'Attach QR'!$311:$326,'Attach QR'!$337:$406,'Attach QR'!$410:$412,'Attach QR'!$416:$419</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15'!$A$1:$E$88</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3"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9'!$A$1:$E$54</definedName>
    <definedName name="Z_8E3ED18F_7B8F_4A1C_969D_A70DC3B696C3_.wvu.PrintArea" localSheetId="26" hidden="1">'Bid Form 1st Envelope '!$A$1:$F$119</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19'!$13:$13,'Attach 19'!$20:$28</definedName>
    <definedName name="Z_8E3ED18F_7B8F_4A1C_969D_A70DC3B696C3_.wvu.Rows" localSheetId="9" hidden="1">'Attach 5'!$4:$4</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12'!$B$1:$G$17</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15'!$A$1:$E$89</definedName>
    <definedName name="Z_8E7B022F_1113_4BA2_B2BA_8EDBE02A2557_.wvu.PrintArea" localSheetId="21" hidden="1">'Attach 16'!$A$1:$L$90</definedName>
    <definedName name="Z_8E7B022F_1113_4BA2_B2BA_8EDBE02A2557_.wvu.PrintArea" localSheetId="23"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9'!$A$1:$E$60</definedName>
    <definedName name="Z_8E7B022F_1113_4BA2_B2BA_8EDBE02A2557_.wvu.PrintArea" localSheetId="26" hidden="1">'Bid Form 1st Envelope '!$A$1:$F$119</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PrintArea" localSheetId="16" hidden="1">'Attach 12'!$A$1:$F$17</definedName>
    <definedName name="Z_906C1F80_87B7_4777_98E9_010D55358499_.wvu.Rows" localSheetId="16" hidden="1">'Attach 12'!$17:$17,'Attach 12'!#REF!,'Attach 12'!#REF!,'Attach 12'!$19:$106</definedName>
    <definedName name="Z_955D6481_897E_48CA_BB0D_D704C8664312_.wvu.Cols" localSheetId="5" hidden="1">'Attach QR'!$J:$L,'Attach QR'!$R:$S,'Attach QR'!$U:$AW</definedName>
    <definedName name="Z_955D6481_897E_48CA_BB0D_D704C8664312_.wvu.PrintArea" localSheetId="5" hidden="1">'Attach QR'!$A$1:$I$447</definedName>
    <definedName name="Z_955D6481_897E_48CA_BB0D_D704C8664312_.wvu.Rows" localSheetId="5" hidden="1">'Attach QR'!$33:$36,'Attach QR'!$58:$96,'Attach QR'!$100:$103,'Attach QR'!$118:$121,'Attach QR'!$159:$163,'Attach QR'!$171:$206,'Attach QR'!$208:$211,'Attach QR'!$251:$256,'Attach QR'!$263:$298,'Attach QR'!#REF!,'Attach QR'!#REF!,'Attach QR'!$311:$326,'Attach QR'!$337:$404,'Attach QR'!$406:$407,'Attach QR'!$410:$412,'Attach QR'!$416:$419</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15'!$A$1:$E$88</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3"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9'!$A$1:$E$54</definedName>
    <definedName name="Z_97C0FC0E_800C_45C9_895E_E91A3F1ADBA4_.wvu.PrintArea" localSheetId="26" hidden="1">'Bid Form 1st Envelope '!$A$1:$F$119</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19'!$13:$13,'Attach 19'!$20:$28</definedName>
    <definedName name="Z_97C0FC0E_800C_45C9_895E_E91A3F1ADBA4_.wvu.Rows" localSheetId="9" hidden="1">'Attach 5'!$4:$4</definedName>
    <definedName name="Z_9E565B0E_8A1D_4C38_9278_F5233F8D5014_.wvu.Cols" localSheetId="5" hidden="1">'Attach QR'!$J:$L,'Attach QR'!$R:$S,'Attach QR'!$U:$AW</definedName>
    <definedName name="Z_9E565B0E_8A1D_4C38_9278_F5233F8D5014_.wvu.PrintArea" localSheetId="5" hidden="1">'Attach QR'!$A$1:$I$448</definedName>
    <definedName name="Z_9E565B0E_8A1D_4C38_9278_F5233F8D5014_.wvu.Rows" localSheetId="5" hidden="1">'Attach QR'!$30:$32,'Attach QR'!$58:$96,'Attach QR'!$100:$103,'Attach QR'!$118:$121,'Attach QR'!$159:$163,'Attach QR'!$171:$206,'Attach QR'!$251:$256,'Attach QR'!$263:$298,'Attach QR'!#REF!,'Attach QR'!#REF!,'Attach QR'!$311:$326,'Attach QR'!$337:$406,'Attach QR'!$410:$412,'Attach QR'!$441:$445</definedName>
    <definedName name="Z_9E668EC9_7875_454E_BDE6_15A2D20AC8D2_.wvu.Cols" localSheetId="16" hidden="1">'Attach 12'!$G:$I</definedName>
    <definedName name="Z_9E668EC9_7875_454E_BDE6_15A2D20AC8D2_.wvu.PrintArea" localSheetId="16" hidden="1">'Attach 12'!$A$1:$F$22</definedName>
    <definedName name="Z_9E668EC9_7875_454E_BDE6_15A2D20AC8D2_.wvu.Rows" localSheetId="16" hidden="1">'Attach 12'!#REF!,'Attach 12'!#REF!</definedName>
    <definedName name="Z_9EDBA9B2_46ED_415A_B10B_329571C4D4AF_.wvu.Cols" localSheetId="16" hidden="1">'Attach 12'!$G:$G,'Attach 12'!$I:$I</definedName>
    <definedName name="Z_9EDBA9B2_46ED_415A_B10B_329571C4D4AF_.wvu.PrintArea" localSheetId="16" hidden="1">'Attach 12'!$A$1:$F$17</definedName>
    <definedName name="Z_9EDBA9B2_46ED_415A_B10B_329571C4D4AF_.wvu.Rows" localSheetId="16" hidden="1">'Attach 12'!#REF!,'Attach 12'!#REF!,'Attach 12'!#REF!,'Attach 12'!#REF!,'Attach 12'!#REF!,'Attach 12'!#REF!,'Attach 12'!#REF!,'Attach 12'!#REF!,'Attach 12'!#REF!,'Attach 12'!#REF!,'Attach 12'!#REF!,'Attach 12'!#REF!,'Attach 12'!$19:$106</definedName>
    <definedName name="Z_9F8CD454_46B1_47B9_9F5F_73ED69AC40D4_.wvu.Cols" localSheetId="16" hidden="1">'Attach 12'!$I:$I</definedName>
    <definedName name="Z_9F8CD454_46B1_47B9_9F5F_73ED69AC40D4_.wvu.PrintArea" localSheetId="16" hidden="1">'Attach 12'!$A$1:$F$17</definedName>
    <definedName name="Z_9F8CD454_46B1_47B9_9F5F_73ED69AC40D4_.wvu.Rows" localSheetId="16" hidden="1">'Attach 12'!$17:$17,'Attach 12'!#REF!,'Attach 12'!#REF!,'Attach 12'!#REF!,'Attach 12'!#REF!,'Attach 12'!#REF!,'Attach 12'!#REF!,'Attach 12'!#REF!,'Attach 12'!#REF!,'Attach 12'!$19:$106</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12'!$B$1:$G$17</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15'!$A$1:$E$90</definedName>
    <definedName name="Z_A3F641DF_CF1D_48E3_AFDC_E52726A449CB_.wvu.PrintArea" localSheetId="21" hidden="1">'Attach 16'!$A$1:$L$90</definedName>
    <definedName name="Z_A3F641DF_CF1D_48E3_AFDC_E52726A449CB_.wvu.PrintArea" localSheetId="23"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9'!$A$1:$E$60</definedName>
    <definedName name="Z_A3F641DF_CF1D_48E3_AFDC_E52726A449CB_.wvu.PrintArea" localSheetId="26" hidden="1">'Bid Form 1st Envelope '!$A$1:$F$119</definedName>
    <definedName name="Z_A3F641DF_CF1D_48E3_AFDC_E52726A449CB_.wvu.PrintTitles" localSheetId="16" hidden="1">'Attach 12'!#REF!</definedName>
    <definedName name="Z_A3F641DF_CF1D_48E3_AFDC_E52726A449CB_.wvu.PrintTitles" localSheetId="13" hidden="1">'Attach 9'!$17:$17</definedName>
    <definedName name="Z_A5CF6E59_1DB8_45BD_BB66_2288C1419E9D_.wvu.Cols" localSheetId="5" hidden="1">'Attach QR'!$J:$L,'Attach QR'!$N:$N,'Attach QR'!$R:$S,'Attach QR'!$U:$AW</definedName>
    <definedName name="Z_A5CF6E59_1DB8_45BD_BB66_2288C1419E9D_.wvu.PrintArea" localSheetId="5" hidden="1">'Attach QR'!$A$1:$J$447</definedName>
    <definedName name="Z_A5CF6E59_1DB8_45BD_BB66_2288C1419E9D_.wvu.Rows" localSheetId="5" hidden="1">'Attach QR'!$33:$36,'Attach QR'!$58:$96,'Attach QR'!$100:$103,'Attach QR'!$118:$121,'Attach QR'!$159:$163,'Attach QR'!$171:$206,'Attach QR'!$208:$211,'Attach QR'!$251:$256,'Attach QR'!$263:$298,'Attach QR'!$311:$326,'Attach QR'!$329:$329,'Attach QR'!$337:$404,'Attach QR'!$406:$407,'Attach QR'!$410:$412,'Attach QR'!$416:$419</definedName>
    <definedName name="Z_A667ED77_8424_4D1C_8A46_14ECA26AEC7D_.wvu.Cols" localSheetId="5" hidden="1">'Attach QR'!$J:$L,'Attach QR'!$R:$S,'Attach QR'!$U:$AW</definedName>
    <definedName name="Z_A667ED77_8424_4D1C_8A46_14ECA26AEC7D_.wvu.PrintArea" localSheetId="5" hidden="1">'Attach QR'!$A$1:$I$448</definedName>
    <definedName name="Z_A667ED77_8424_4D1C_8A46_14ECA26AEC7D_.wvu.Rows" localSheetId="5" hidden="1">'Attach QR'!$30:$32,'Attach QR'!$58:$96,'Attach QR'!$100:$103,'Attach QR'!$118:$121,'Attach QR'!$159:$163,'Attach QR'!$171:$206,'Attach QR'!$251:$256,'Attach QR'!$263:$298,'Attach QR'!$338:$363,'Attach QR'!$370:$406,'Attach QR'!$410:$412,'Attach QR'!$436:$445</definedName>
    <definedName name="Z_A966316B_6DBC_467B_B4AD_0F6D41569056_.wvu.Cols" localSheetId="5" hidden="1">'Attach QR'!$J:$L,'Attach QR'!$R:$S,'Attach QR'!$U:$AW</definedName>
    <definedName name="Z_A966316B_6DBC_467B_B4AD_0F6D41569056_.wvu.PrintArea" localSheetId="5" hidden="1">'Attach QR'!$A$1:$I$447</definedName>
    <definedName name="Z_A966316B_6DBC_467B_B4AD_0F6D41569056_.wvu.Rows" localSheetId="5" hidden="1">'Attach QR'!$33:$36,'Attach QR'!$58:$96,'Attach QR'!$100:$103,'Attach QR'!$118:$121,'Attach QR'!$159:$163,'Attach QR'!$171:$206,'Attach QR'!$208:$211,'Attach QR'!$251:$256,'Attach QR'!$263:$298,'Attach QR'!#REF!,'Attach QR'!#REF!,'Attach QR'!$311:$326,'Attach QR'!$337:$404,'Attach QR'!$410:$412,'Attach QR'!$416:$419</definedName>
    <definedName name="Z_B07A37BF_D9F4_4586_9D27_CDE2FA2D1222_.wvu.Cols" localSheetId="16" hidden="1">'Attach 12'!$G:$I</definedName>
    <definedName name="Z_B07A37BF_D9F4_4586_9D27_CDE2FA2D1222_.wvu.PrintArea" localSheetId="16" hidden="1">'Attach 12'!$A$1:$F$22</definedName>
    <definedName name="Z_B07A37BF_D9F4_4586_9D27_CDE2FA2D1222_.wvu.Rows" localSheetId="16" hidden="1">'Attach 12'!#REF!</definedName>
    <definedName name="Z_B207C4B5_6265_4D45_A150_71310A56816E_.wvu.Cols" localSheetId="5" hidden="1">'Attach QR'!$J:$L,'Attach QR'!$N:$N,'Attach QR'!$R:$S,'Attach QR'!$U:$AW</definedName>
    <definedName name="Z_B207C4B5_6265_4D45_A150_71310A56816E_.wvu.PrintArea" localSheetId="5" hidden="1">'Attach QR'!$A$1:$J$447</definedName>
    <definedName name="Z_B207C4B5_6265_4D45_A150_71310A56816E_.wvu.Rows" localSheetId="5" hidden="1">'Attach QR'!$33:$36,'Attach QR'!$58:$96,'Attach QR'!$100:$103,'Attach QR'!$118:$121,'Attach QR'!$159:$163,'Attach QR'!$171:$206,'Attach QR'!$208:$211,'Attach QR'!$251:$256,'Attach QR'!$263:$298,'Attach QR'!$311:$326,'Attach QR'!$329:$329,'Attach QR'!$337:$404,'Attach QR'!$406:$407,'Attach QR'!$410:$412,'Attach QR'!$416:$419</definedName>
    <definedName name="Z_B3AA1F62_F1E5_4DDF_B9C9_D54D9BFF6A2A_.wvu.Cols" localSheetId="5" hidden="1">'Attach QR'!$J:$L,'Attach QR'!$R:$S,'Attach QR'!$U:$AW</definedName>
    <definedName name="Z_B3AA1F62_F1E5_4DDF_B9C9_D54D9BFF6A2A_.wvu.PrintArea" localSheetId="5" hidden="1">'Attach QR'!$A$1:$I$448</definedName>
    <definedName name="Z_B3AA1F62_F1E5_4DDF_B9C9_D54D9BFF6A2A_.wvu.Rows" localSheetId="5" hidden="1">'Attach QR'!$30:$32,'Attach QR'!$58:$96,'Attach QR'!$100:$103,'Attach QR'!$118:$121,'Attach QR'!$159:$163,'Attach QR'!$171:$206,'Attach QR'!$251:$256,'Attach QR'!$263:$298,'Attach QR'!$338:$363,'Attach QR'!$370:$406,'Attach QR'!$410:$412,'Attach QR'!$436:$445</definedName>
    <definedName name="Z_B4BE0CEE_465A_40B9_8268_D354BC993C36_.wvu.Cols" localSheetId="5" hidden="1">'Attach QR'!$J:$L,'Attach QR'!$R:$S,'Attach QR'!$U:$AW</definedName>
    <definedName name="Z_B4BE0CEE_465A_40B9_8268_D354BC993C36_.wvu.PrintArea" localSheetId="5" hidden="1">'Attach QR'!$A$1:$I$447</definedName>
    <definedName name="Z_B4BE0CEE_465A_40B9_8268_D354BC993C36_.wvu.Rows" localSheetId="5" hidden="1">'Attach QR'!$33:$36,'Attach QR'!$58:$96,'Attach QR'!$100:$103,'Attach QR'!$118:$121,'Attach QR'!$159:$163,'Attach QR'!$171:$206,'Attach QR'!$251:$256,'Attach QR'!$263:$298,'Attach QR'!#REF!,'Attach QR'!#REF!,'Attach QR'!$311:$326,'Attach QR'!$337:$404,'Attach QR'!$410:$412,'Attach QR'!$416:$419</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15'!$A$1:$E$88</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3" hidden="1">'Attach 18'!$A$1:$E$24</definedName>
    <definedName name="Z_BA86FE7A_199D_4ABD_A444_AE6BFDF4BCC9_.wvu.PrintArea" localSheetId="24" hidden="1">'Attach 18 SP'!$A$7:$I$157</definedName>
    <definedName name="Z_BA86FE7A_199D_4ABD_A444_AE6BFDF4BCC9_.wvu.PrintArea" localSheetId="25"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9'!$A$1:$E$53</definedName>
    <definedName name="Z_BA86FE7A_199D_4ABD_A444_AE6BFDF4BCC9_.wvu.PrintArea" localSheetId="26"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4" hidden="1">'Attach 18 SP'!$149:$153</definedName>
    <definedName name="Z_BA86FE7A_199D_4ABD_A444_AE6BFDF4BCC9_.wvu.Rows" localSheetId="25" hidden="1">'Attach 19'!$13:$13,'Attach 19'!$20:$28</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6"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15'!$A$1:$E$88</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3"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9'!$A$1:$E$54</definedName>
    <definedName name="Z_C5EDD9E3_0801_4479_8600_A80B0FCFDF0B_.wvu.PrintArea" localSheetId="26" hidden="1">'Bid Form 1st Envelope '!$A$1:$F$119</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19'!$13:$13,'Attach 19'!$20:$28</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PrintArea" localSheetId="22" hidden="1">'Attach 17'!$A$1:$F$30</definedName>
    <definedName name="Z_C7FCA09A_C3E0_4408_81A0_5CFFEB0C6237_.wvu.Rows" localSheetId="22" hidden="1">'Attach 17'!$32:$209</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15'!$A$1:$E$88</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3"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9'!$A$1:$E$53</definedName>
    <definedName name="Z_CB7992C9_ABA5_4C7D_8C49_1E1D8E8875C7_.wvu.PrintArea" localSheetId="26" hidden="1">'Bid Form 1st Envelope '!$A$1:$F$119</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19'!$13:$13,'Attach 19'!$20:$28</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12'!$B$1:$G$17</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15'!$A$1:$E$89</definedName>
    <definedName name="Z_CD4CA1A8_824A_452F_BDBA_32A47C1B3013_.wvu.PrintArea" localSheetId="21" hidden="1">'Attach 16'!$A$1:$L$90</definedName>
    <definedName name="Z_CD4CA1A8_824A_452F_BDBA_32A47C1B3013_.wvu.PrintArea" localSheetId="23" hidden="1">'Attach 18'!$A$1:$E$24</definedName>
    <definedName name="Z_CD4CA1A8_824A_452F_BDBA_32A47C1B3013_.wvu.PrintArea" localSheetId="24" hidden="1">'Attach 18 SP'!$A$8:$I$170</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9'!$A$1:$E$60</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Cols" localSheetId="5" hidden="1">'Attach QR'!$J:$L,'Attach QR'!$R:$S,'Attach QR'!$U:$AW</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15'!$A$1:$E$88</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3"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9'!$A$1:$E$60</definedName>
    <definedName name="Z_DC28ED1E_3E35_4094_9C2B_5C0A1C1D459C_.wvu.PrintArea" localSheetId="5" hidden="1">'Attach QR'!$A$1:$I$448</definedName>
    <definedName name="Z_DC28ED1E_3E35_4094_9C2B_5C0A1C1D459C_.wvu.PrintArea" localSheetId="26" hidden="1">'Bid Form 1st Envelope '!$A$1:$F$119</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19'!$13:$13,'Attach 19'!$20:$28</definedName>
    <definedName name="Z_DC28ED1E_3E35_4094_9C2B_5C0A1C1D459C_.wvu.Rows" localSheetId="9" hidden="1">'Attach 5'!$4:$4</definedName>
    <definedName name="Z_DC28ED1E_3E35_4094_9C2B_5C0A1C1D459C_.wvu.Rows" localSheetId="5" hidden="1">'Attach QR'!$30:$32,'Attach QR'!$59:$61,'Attach QR'!#REF!,'Attach QR'!#REF!,'Attach QR'!$118:$121,'Attach QR'!$158:$164,'Attach QR'!$171:$173,'Attach QR'!$251:$255,'Attach QR'!$264:$266,'Attach QR'!#REF!,'Attach QR'!#REF!,'Attach QR'!#REF!,'Attach QR'!#REF!,'Attach QR'!#REF!,'Attach QR'!#REF!,'Attach QR'!$364:$366,'Attach QR'!#REF!,'Attach QR'!$404:$406,'Attach QR'!$410:$412</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15'!$A$1:$E$88</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3"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9'!$A$1:$E$53</definedName>
    <definedName name="Z_E51D3662_FFCE_4FD6_A590_7DDC9E38C41F_.wvu.PrintArea" localSheetId="26" hidden="1">'Bid Form 1st Envelope '!$A$1:$F$119</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19'!$13:$13,'Attach 19'!$20:$28</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PrintArea" localSheetId="16" hidden="1">'Attach 12'!$A$1:$F$17</definedName>
    <definedName name="Z_E8F77A2D_E40A_4668_A8F2_3CE31C4AC520_.wvu.Rows" localSheetId="16" hidden="1">'Attach 12'!#REF!,'Attach 12'!#REF!,'Attach 12'!#REF!,'Attach 12'!#REF!,'Attach 12'!#REF!,'Attach 12'!#REF!,'Attach 12'!#REF!,'Attach 12'!#REF!,'Attach 12'!#REF!,'Attach 12'!#REF!,'Attach 12'!$19:$106</definedName>
    <definedName name="Z_EBAEADC8_DFAF_4DD1_92A4_0349F1C8EBDD_.wvu.Cols" localSheetId="16" hidden="1">'Attach 12'!$H:$I</definedName>
    <definedName name="Z_EBAEADC8_DFAF_4DD1_92A4_0349F1C8EBDD_.wvu.PrintArea" localSheetId="16" hidden="1">'Attach 12'!$A$1:$G$17</definedName>
    <definedName name="Z_EBAEADC8_DFAF_4DD1_92A4_0349F1C8EBDD_.wvu.Rows" localSheetId="16" hidden="1">'Attach 12'!$4:$4,'Attach 12'!#REF!,'Attach 12'!$19:$106</definedName>
    <definedName name="Z_EC8792F6_94EB_40FE_A69E_3F2E55E190BC_.wvu.Cols" localSheetId="5" hidden="1">'Attach QR'!$J:$L,'Attach QR'!$R:$S,'Attach QR'!$U:$AW</definedName>
    <definedName name="Z_EC8792F6_94EB_40FE_A69E_3F2E55E190BC_.wvu.PrintArea" localSheetId="5" hidden="1">'Attach QR'!$A$1:$I$448</definedName>
    <definedName name="Z_EC8792F6_94EB_40FE_A69E_3F2E55E190BC_.wvu.Rows" localSheetId="5" hidden="1">'Attach QR'!$30:$32,'Attach QR'!$58:$96,'Attach QR'!$100:$103,'Attach QR'!$118:$121,'Attach QR'!$159:$163,'Attach QR'!$171:$206,'Attach QR'!$251:$256,'Attach QR'!$263:$298,'Attach QR'!#REF!,'Attach QR'!#REF!,'Attach QR'!$311:$326,'Attach QR'!$337:$406,'Attach QR'!$410:$412,'Attach QR'!$441:$445</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12'!$B$1:$G$17</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15'!$A$1:$E$89</definedName>
    <definedName name="Z_ECEBABD0_566A_41C4_AA9A_38EA30EFEDA8_.wvu.PrintArea" localSheetId="21" hidden="1">'Attach 16'!$A$1:$L$90</definedName>
    <definedName name="Z_ECEBABD0_566A_41C4_AA9A_38EA30EFEDA8_.wvu.PrintArea" localSheetId="23"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9'!$A$1:$E$60</definedName>
    <definedName name="Z_ECEBABD0_566A_41C4_AA9A_38EA30EFEDA8_.wvu.PrintArea" localSheetId="26" hidden="1">'Bid Form 1st Envelope '!$A$1:$F$119</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PrintArea" localSheetId="16" hidden="1">'Attach 12'!$A$1:$F$22</definedName>
    <definedName name="Z_F34FCE55_6D7A_4595_AE80_79F81F8010EA_.wvu.Rows" localSheetId="16" hidden="1">'Attach 12'!#REF!,'Attach 12'!#REF!</definedName>
    <definedName name="Z_F80E5273_5F89_42D0_8059_39B4DAA26485_.wvu.Cols" localSheetId="5" hidden="1">'Attach QR'!$J:$L,'Attach QR'!$R:$S,'Attach QR'!$U:$AW</definedName>
    <definedName name="Z_F80E5273_5F89_42D0_8059_39B4DAA26485_.wvu.PrintArea" localSheetId="5" hidden="1">'Attach QR'!$A$1:$I$447</definedName>
    <definedName name="Z_F80E5273_5F89_42D0_8059_39B4DAA26485_.wvu.Rows" localSheetId="5" hidden="1">'Attach QR'!$33:$36,'Attach QR'!$58:$96,'Attach QR'!$100:$103,'Attach QR'!$118:$121,'Attach QR'!$159:$163,'Attach QR'!$171:$206,'Attach QR'!$208:$211,'Attach QR'!$251:$256,'Attach QR'!$263:$298,'Attach QR'!#REF!,'Attach QR'!#REF!,'Attach QR'!$311:$326,'Attach QR'!$329:$329,'Attach QR'!$337:$404,'Attach QR'!$406:$407,'Attach QR'!$410:$412,'Attach QR'!$416:$419</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15'!$A$1:$E$88</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3"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9'!$A$1:$E$54</definedName>
    <definedName name="Z_F9FE2C60_2849_4C32_B532_2B1A89FFA9CD_.wvu.PrintArea" localSheetId="26" hidden="1">'Bid Form 1st Envelope '!$A$1:$F$119</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19'!$13:$13,'Attach 19'!$20:$28</definedName>
    <definedName name="Z_F9FE2C60_2849_4C32_B532_2B1A89FFA9CD_.wvu.Rows" localSheetId="9" hidden="1">'Attach 5'!$4:$4</definedName>
    <definedName name="Z_FA33CAB9_FE45_4709_BC11_EBB8931FB6CB_.wvu.Cols" localSheetId="5" hidden="1">'Attach QR'!$J:$L,'Attach QR'!$R:$S,'Attach QR'!$U:$AW</definedName>
    <definedName name="Z_FA33CAB9_FE45_4709_BC11_EBB8931FB6CB_.wvu.PrintArea" localSheetId="5" hidden="1">'Attach QR'!$A$1:$I$447</definedName>
    <definedName name="Z_FA33CAB9_FE45_4709_BC11_EBB8931FB6CB_.wvu.Rows" localSheetId="5" hidden="1">'Attach QR'!$33:$36,'Attach QR'!$58:$96,'Attach QR'!$100:$103,'Attach QR'!$118:$121,'Attach QR'!$159:$163,'Attach QR'!$171:$206,'Attach QR'!$208:$211,'Attach QR'!$251:$256,'Attach QR'!$263:$298,'Attach QR'!#REF!,'Attach QR'!#REF!,'Attach QR'!$311:$326,'Attach QR'!$337:$404,'Attach QR'!$410:$412,'Attach QR'!$416:$419</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12'!$A$1:$F$22</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15'!$A$1:$E$88</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3" hidden="1">'Attach 18'!$A$1:$E$24</definedName>
    <definedName name="Z_FB41F969_87BE_4AD1_A99C_A5F9EA1C8FCB_.wvu.PrintArea" localSheetId="24" hidden="1">'Attach 18 SP'!$A$7:$I$157</definedName>
    <definedName name="Z_FB41F969_87BE_4AD1_A99C_A5F9EA1C8FCB_.wvu.PrintArea" localSheetId="25"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9'!$A$1:$E$53</definedName>
    <definedName name="Z_FB41F969_87BE_4AD1_A99C_A5F9EA1C8FCB_.wvu.PrintArea" localSheetId="26"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4" hidden="1">'Attach 18 SP'!$149:$153</definedName>
    <definedName name="Z_FB41F969_87BE_4AD1_A99C_A5F9EA1C8FCB_.wvu.Rows" localSheetId="25" hidden="1">'Attach 19'!$13:$13,'Attach 19'!$20:$28</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9'!$46:$47</definedName>
    <definedName name="Z_FB41F969_87BE_4AD1_A99C_A5F9EA1C8FCB_.wvu.Rows" localSheetId="26" hidden="1">'Bid Form 1st Envelope '!$26:$27,'Bid Form 1st Envelope '!$102:$102,'Bid Form 1st Envelope '!$105:$106</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15'!$A$1:$E$88</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3"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9'!$A$1:$E$54</definedName>
    <definedName name="Z_FE4EC9C4_31B9_4D40_8323_5B16C3BC840F_.wvu.PrintArea" localSheetId="26" hidden="1">'Bid Form 1st Envelope '!$A$1:$F$119</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19'!$13:$13,'Attach 19'!$20:$28</definedName>
    <definedName name="Z_FE4EC9C4_31B9_4D40_8323_5B16C3BC840F_.wvu.Rows" localSheetId="9" hidden="1">'Attach 5'!$4:$4</definedName>
    <definedName name="Z_FEBF4298_F424_4062_8777_832DAFDB7A61_.wvu.Cols" localSheetId="16" hidden="1">'Attach 12'!$G:$I</definedName>
    <definedName name="Z_FEBF4298_F424_4062_8777_832DAFDB7A61_.wvu.Cols" localSheetId="20" hidden="1">'Attach 15'!$H:$H,'Attach 15'!$J:$J</definedName>
    <definedName name="Z_FEBF4298_F424_4062_8777_832DAFDB7A61_.wvu.Cols" localSheetId="24" hidden="1">'Attach 18 SP'!$J:$AO</definedName>
    <definedName name="Z_FEBF4298_F424_4062_8777_832DAFDB7A61_.wvu.Cols" localSheetId="3" hidden="1">'Attach 3(JV)'!$G:$H</definedName>
    <definedName name="Z_FEBF4298_F424_4062_8777_832DAFDB7A61_.wvu.Cols" localSheetId="6" hidden="1">'Attach 4'!$H:$O</definedName>
    <definedName name="Z_FEBF4298_F424_4062_8777_832DAFDB7A61_.wvu.Cols" localSheetId="9" hidden="1">'Attach 5'!$H:$H</definedName>
    <definedName name="Z_FEBF4298_F424_4062_8777_832DAFDB7A61_.wvu.Cols" localSheetId="10" hidden="1">'Attach 5A'!$G:$H</definedName>
    <definedName name="Z_FEBF4298_F424_4062_8777_832DAFDB7A61_.wvu.Cols" localSheetId="11" hidden="1">'Attach 6'!$H:$H</definedName>
    <definedName name="Z_FEBF4298_F424_4062_8777_832DAFDB7A61_.wvu.Cols" localSheetId="26"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10'!$A$1:$F$18</definedName>
    <definedName name="Z_FEBF4298_F424_4062_8777_832DAFDB7A61_.wvu.PrintArea" localSheetId="15" hidden="1">'Attach 11'!$A$1:$E$29</definedName>
    <definedName name="Z_FEBF4298_F424_4062_8777_832DAFDB7A61_.wvu.PrintArea" localSheetId="16" hidden="1">'Attach 12'!$A$1:$F$22</definedName>
    <definedName name="Z_FEBF4298_F424_4062_8777_832DAFDB7A61_.wvu.PrintArea" localSheetId="17" hidden="1">'Attach 13'!$A$1:$E$27</definedName>
    <definedName name="Z_FEBF4298_F424_4062_8777_832DAFDB7A61_.wvu.PrintArea" localSheetId="18" hidden="1">'Attach 14'!$A$1:$E$29</definedName>
    <definedName name="Z_FEBF4298_F424_4062_8777_832DAFDB7A61_.wvu.PrintArea" localSheetId="19" hidden="1">'Attach 14-IP'!$A$8:$I$220</definedName>
    <definedName name="Z_FEBF4298_F424_4062_8777_832DAFDB7A61_.wvu.PrintArea" localSheetId="20" hidden="1">'Attach 15'!$A$1:$E$88</definedName>
    <definedName name="Z_FEBF4298_F424_4062_8777_832DAFDB7A61_.wvu.PrintArea" localSheetId="21" hidden="1">'Attach 16'!$A$1:$L$90</definedName>
    <definedName name="Z_FEBF4298_F424_4062_8777_832DAFDB7A61_.wvu.PrintArea" localSheetId="22" hidden="1">'Attach 17'!$A$1:$E$33</definedName>
    <definedName name="Z_FEBF4298_F424_4062_8777_832DAFDB7A61_.wvu.PrintArea" localSheetId="23" hidden="1">'Attach 18'!$A$1:$E$24</definedName>
    <definedName name="Z_FEBF4298_F424_4062_8777_832DAFDB7A61_.wvu.PrintArea" localSheetId="24" hidden="1">'Attach 18 SP'!$A$7:$I$157</definedName>
    <definedName name="Z_FEBF4298_F424_4062_8777_832DAFDB7A61_.wvu.PrintArea" localSheetId="25"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6" hidden="1">'Attach 4'!$A$1:$G$25</definedName>
    <definedName name="Z_FEBF4298_F424_4062_8777_832DAFDB7A61_.wvu.PrintArea" localSheetId="7" hidden="1">'Attach 4 (A)'!$A$1:$E$27</definedName>
    <definedName name="Z_FEBF4298_F424_4062_8777_832DAFDB7A61_.wvu.PrintArea" localSheetId="8" hidden="1">'Attach 4 (B)'!$A$1:$E$26</definedName>
    <definedName name="Z_FEBF4298_F424_4062_8777_832DAFDB7A61_.wvu.PrintArea" localSheetId="9" hidden="1">'Attach 5'!$A$1:$E$34</definedName>
    <definedName name="Z_FEBF4298_F424_4062_8777_832DAFDB7A61_.wvu.PrintArea" localSheetId="10" hidden="1">'Attach 5A'!$A$1:$E$35</definedName>
    <definedName name="Z_FEBF4298_F424_4062_8777_832DAFDB7A61_.wvu.PrintArea" localSheetId="11" hidden="1">'Attach 6'!$A$1:$E$28</definedName>
    <definedName name="Z_FEBF4298_F424_4062_8777_832DAFDB7A61_.wvu.PrintArea" localSheetId="12" hidden="1">'Attach 7'!$A$1:$E$18</definedName>
    <definedName name="Z_FEBF4298_F424_4062_8777_832DAFDB7A61_.wvu.PrintArea" localSheetId="13" hidden="1">'Attach 9'!$A$1:$E$53</definedName>
    <definedName name="Z_FEBF4298_F424_4062_8777_832DAFDB7A61_.wvu.PrintArea" localSheetId="26"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3" hidden="1">'Attach 9'!$17:$17</definedName>
    <definedName name="Z_FEBF4298_F424_4062_8777_832DAFDB7A61_.wvu.Rows" localSheetId="16" hidden="1">'Attach 12'!#REF!,'Attach 12'!#REF!</definedName>
    <definedName name="Z_FEBF4298_F424_4062_8777_832DAFDB7A61_.wvu.Rows" localSheetId="20" hidden="1">'Attach 15'!$16:$16</definedName>
    <definedName name="Z_FEBF4298_F424_4062_8777_832DAFDB7A61_.wvu.Rows" localSheetId="22" hidden="1">'Attach 17'!$26:$26,'Attach 17'!$32:$209</definedName>
    <definedName name="Z_FEBF4298_F424_4062_8777_832DAFDB7A61_.wvu.Rows" localSheetId="24" hidden="1">'Attach 18 SP'!$149:$153</definedName>
    <definedName name="Z_FEBF4298_F424_4062_8777_832DAFDB7A61_.wvu.Rows" localSheetId="25" hidden="1">'Attach 19'!$13:$13,'Attach 19'!$20:$28</definedName>
    <definedName name="Z_FEBF4298_F424_4062_8777_832DAFDB7A61_.wvu.Rows" localSheetId="9" hidden="1">'Attach 5'!$4:$4</definedName>
    <definedName name="Z_FEBF4298_F424_4062_8777_832DAFDB7A61_.wvu.Rows" localSheetId="10" hidden="1">'Attach 5A'!$25:$30</definedName>
    <definedName name="Z_FEBF4298_F424_4062_8777_832DAFDB7A61_.wvu.Rows" localSheetId="13" hidden="1">'Attach 9'!$46:$47</definedName>
    <definedName name="Z_FEBF4298_F424_4062_8777_832DAFDB7A61_.wvu.Rows" localSheetId="26" hidden="1">'Bid Form 1st Envelope '!$22:$23,'Bid Form 1st Envelope '!$26:$27,'Bid Form 1st Envelope '!$102:$102,'Bid Form 1st Envelope '!$105:$106</definedName>
    <definedName name="Z_FF8E9AA9_3FC7_4BD8_8619_399E7F397204_.wvu.Cols" localSheetId="5" hidden="1">'Attach QR'!$J:$L,'Attach QR'!$N:$N,'Attach QR'!$R:$S,'Attach QR'!$U:$AW</definedName>
    <definedName name="Z_FF8E9AA9_3FC7_4BD8_8619_399E7F397204_.wvu.PrintArea" localSheetId="5" hidden="1">'Attach QR'!$A$1:$J$447</definedName>
    <definedName name="Z_FF8E9AA9_3FC7_4BD8_8619_399E7F397204_.wvu.Rows" localSheetId="5" hidden="1">'Attach QR'!$33:$36,'Attach QR'!$58:$96,'Attach QR'!$100:$103,'Attach QR'!$113:$113,'Attach QR'!$118:$121,'Attach QR'!$159:$163,'Attach QR'!$171:$206,'Attach QR'!$208:$211,'Attach QR'!$251:$256,'Attach QR'!$263:$298,'Attach QR'!$311:$326,'Attach QR'!$329:$329,'Attach QR'!$337:$404,'Attach QR'!$406:$407,'Attach QR'!$410:$411,'Attach QR'!$416:$418,'Attach QR'!$424:$424</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31" l="1"/>
  <c r="A3" i="31"/>
  <c r="A1" i="31"/>
  <c r="G447" i="31"/>
  <c r="C447" i="31"/>
  <c r="G446" i="31"/>
  <c r="C446" i="31"/>
  <c r="D423" i="31"/>
  <c r="AO390" i="31"/>
  <c r="B358" i="31"/>
  <c r="A358" i="31"/>
  <c r="A359" i="31" s="1"/>
  <c r="A360" i="31" s="1"/>
  <c r="A361" i="31" s="1"/>
  <c r="A362" i="31" s="1"/>
  <c r="A363" i="31" s="1"/>
  <c r="H354" i="31"/>
  <c r="F354" i="31"/>
  <c r="D354" i="31"/>
  <c r="D352" i="31"/>
  <c r="A346" i="31"/>
  <c r="A347" i="31" s="1"/>
  <c r="A348" i="31" s="1"/>
  <c r="A349" i="31" s="1"/>
  <c r="A350" i="31" s="1"/>
  <c r="B345" i="31"/>
  <c r="A345" i="31"/>
  <c r="H341" i="31"/>
  <c r="F341" i="31"/>
  <c r="D341" i="31"/>
  <c r="D339" i="31"/>
  <c r="A331" i="31"/>
  <c r="A332" i="31" s="1"/>
  <c r="A333" i="31" s="1"/>
  <c r="A334" i="31" s="1"/>
  <c r="A335" i="31" s="1"/>
  <c r="A336" i="31" s="1"/>
  <c r="A330" i="31"/>
  <c r="H326" i="31"/>
  <c r="F326" i="31"/>
  <c r="D326" i="31"/>
  <c r="D324" i="31"/>
  <c r="B316" i="31"/>
  <c r="A316" i="31"/>
  <c r="A317" i="31" s="1"/>
  <c r="A318" i="31" s="1"/>
  <c r="A319" i="31" s="1"/>
  <c r="A320" i="31" s="1"/>
  <c r="A321" i="31" s="1"/>
  <c r="H312" i="31"/>
  <c r="F312" i="31"/>
  <c r="D312" i="31"/>
  <c r="D310" i="31"/>
  <c r="H249" i="31"/>
  <c r="H247" i="31"/>
  <c r="B223" i="31"/>
  <c r="H218" i="31"/>
  <c r="F218" i="31"/>
  <c r="B132" i="31"/>
  <c r="H127" i="31"/>
  <c r="F127" i="31"/>
  <c r="F121" i="31"/>
  <c r="F120" i="31"/>
  <c r="F119" i="31"/>
  <c r="D43" i="31"/>
  <c r="N19" i="31"/>
  <c r="B19" i="31"/>
  <c r="A19" i="31"/>
  <c r="N18" i="31"/>
  <c r="A18" i="31"/>
  <c r="B12" i="31"/>
  <c r="F11" i="31"/>
  <c r="B11" i="31"/>
  <c r="F10" i="31"/>
  <c r="B10" i="31"/>
  <c r="F9" i="31"/>
  <c r="B9" i="31"/>
  <c r="F8" i="31"/>
  <c r="A8" i="31"/>
  <c r="F7" i="31"/>
  <c r="A7" i="31"/>
  <c r="A45" i="13"/>
  <c r="A15" i="30" l="1"/>
  <c r="A1" i="30"/>
  <c r="A3" i="30"/>
  <c r="F21" i="30"/>
  <c r="B21" i="30"/>
  <c r="F20" i="30"/>
  <c r="B20" i="30"/>
  <c r="E12" i="30"/>
  <c r="B12" i="30"/>
  <c r="E11" i="30"/>
  <c r="B11" i="30"/>
  <c r="E10" i="30"/>
  <c r="B10" i="30"/>
  <c r="E9" i="30"/>
  <c r="B9" i="30"/>
  <c r="E8" i="30"/>
  <c r="A8" i="30"/>
  <c r="E7" i="30"/>
  <c r="A7" i="30"/>
  <c r="A50" i="19" l="1"/>
  <c r="B89" i="26"/>
  <c r="F1" i="2" l="1"/>
  <c r="AD21" i="26" l="1"/>
  <c r="B21" i="26"/>
  <c r="A42" i="24" l="1"/>
  <c r="A43" i="24"/>
  <c r="A40" i="19"/>
  <c r="A41" i="19"/>
  <c r="A47" i="13" l="1"/>
  <c r="A46" i="13"/>
  <c r="E1" i="11"/>
  <c r="E9" i="11" l="1"/>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0"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E21" i="6"/>
  <c r="B27" i="11"/>
  <c r="B50" i="11" s="1"/>
  <c r="B50"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9" i="15"/>
  <c r="B12" i="17"/>
  <c r="B10" i="17"/>
  <c r="B12" i="20"/>
  <c r="B10" i="20"/>
  <c r="E22"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9" i="13"/>
  <c r="B27" i="15"/>
  <c r="B24" i="8"/>
  <c r="B17" i="14"/>
  <c r="B87" i="20"/>
  <c r="C98" i="26"/>
  <c r="B25" i="7"/>
  <c r="B33" i="9"/>
  <c r="B70" i="9" s="1"/>
  <c r="B107" i="9" s="1"/>
  <c r="B29" i="22"/>
  <c r="B57" i="22" s="1"/>
  <c r="B85" i="22" s="1"/>
  <c r="B21" i="6"/>
  <c r="B24" i="17"/>
  <c r="B24" i="18"/>
  <c r="B89" i="21"/>
  <c r="B19" i="23"/>
  <c r="B30" i="25"/>
  <c r="B90" i="21"/>
  <c r="B20" i="23"/>
  <c r="C99" i="26"/>
  <c r="B34" i="10"/>
  <c r="B72" i="10" s="1"/>
  <c r="B18" i="14"/>
  <c r="B28" i="15"/>
  <c r="B25" i="17"/>
  <c r="B88" i="20"/>
  <c r="B31" i="25"/>
  <c r="B26" i="7"/>
  <c r="B25" i="8"/>
  <c r="B34" i="9"/>
  <c r="B71" i="9" s="1"/>
  <c r="B108" i="9" s="1"/>
  <c r="B25" i="18"/>
  <c r="E18" i="14"/>
  <c r="E25" i="18"/>
  <c r="E88" i="20"/>
  <c r="H90" i="21"/>
  <c r="E20" i="23"/>
  <c r="E22" i="6"/>
  <c r="D26" i="7"/>
  <c r="E25" i="17"/>
  <c r="E31" i="25"/>
  <c r="F99" i="26"/>
  <c r="E25" i="8"/>
  <c r="E23" i="5"/>
  <c r="D34" i="10"/>
  <c r="D72" i="10" s="1"/>
  <c r="E17" i="12"/>
  <c r="E28" i="15"/>
  <c r="E16" i="12"/>
  <c r="E17" i="14"/>
  <c r="E24" i="17"/>
  <c r="E87" i="20"/>
  <c r="E30" i="25"/>
  <c r="D25" i="7"/>
  <c r="H89" i="21"/>
  <c r="D29" i="22"/>
  <c r="D57" i="22" s="1"/>
  <c r="D85" i="22" s="1"/>
  <c r="E19" i="23"/>
  <c r="F98" i="26"/>
  <c r="E27" i="15"/>
  <c r="E24" i="8"/>
  <c r="E33" i="9"/>
  <c r="D70" i="9" s="1"/>
  <c r="D107" i="9" s="1"/>
  <c r="E24" i="18"/>
  <c r="A7" i="22"/>
  <c r="A7" i="11"/>
  <c r="A7" i="8"/>
  <c r="A7" i="7"/>
  <c r="A7" i="6"/>
  <c r="A7" i="25"/>
  <c r="A7" i="21"/>
  <c r="A8" i="20"/>
  <c r="A7" i="18"/>
  <c r="A7" i="12"/>
  <c r="A7" i="23"/>
  <c r="A7" i="17"/>
  <c r="A7" i="9"/>
  <c r="A7" i="5"/>
  <c r="A7" i="15"/>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6"/>
  <c r="A3" i="8"/>
  <c r="A3" i="14"/>
  <c r="A4" i="27" l="1"/>
  <c r="AI6" i="26"/>
  <c r="AI9" i="26"/>
  <c r="A36" i="9"/>
  <c r="A73" i="9"/>
  <c r="B92" i="26" l="1"/>
</calcChain>
</file>

<file path=xl/sharedStrings.xml><?xml version="1.0" encoding="utf-8"?>
<sst xmlns="http://schemas.openxmlformats.org/spreadsheetml/2006/main" count="1579" uniqueCount="936">
  <si>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</si>
  <si>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</si>
  <si>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</si>
  <si>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</si>
  <si>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</si>
  <si>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</si>
  <si>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</si>
  <si>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</si>
  <si>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</si>
  <si>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</si>
  <si>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</si>
  <si>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</si>
  <si>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</si>
  <si>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</si>
  <si>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</si>
  <si>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</si>
  <si>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</si>
  <si>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</si>
  <si>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</si>
  <si>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</si>
  <si>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</si>
  <si>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</si>
  <si>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</si>
  <si>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</si>
  <si>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</si>
  <si>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</si>
  <si>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</si>
  <si>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</si>
  <si>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</si>
  <si>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</si>
  <si>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</si>
  <si>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</si>
  <si>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</si>
  <si>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</si>
  <si>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</si>
  <si>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</si>
  <si>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</si>
  <si>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</si>
  <si>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</si>
  <si>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</si>
  <si>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</si>
  <si>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</si>
  <si>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</si>
  <si>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</si>
  <si>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</si>
  <si>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</si>
  <si>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</si>
  <si>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</si>
  <si>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</si>
  <si>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</si>
  <si>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</si>
  <si>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</si>
  <si>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</si>
  <si>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</si>
  <si>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</si>
  <si>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</si>
  <si>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</si>
  <si>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</si>
  <si>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</si>
  <si>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</si>
  <si>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</si>
  <si>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</si>
  <si>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</si>
  <si>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</si>
  <si>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</si>
  <si>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</si>
  <si>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</si>
  <si>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</si>
  <si>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</si>
  <si>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</si>
  <si>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</si>
  <si>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</si>
  <si>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</si>
  <si>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</si>
  <si>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</si>
  <si>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</si>
  <si>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</si>
  <si>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</si>
  <si>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</si>
  <si>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</si>
  <si>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</si>
  <si>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</si>
  <si>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</si>
  <si>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</si>
  <si>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</si>
  <si>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</si>
  <si>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</si>
  <si>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</si>
  <si>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</si>
  <si>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</si>
  <si>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</si>
  <si>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</si>
  <si>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</si>
  <si>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</si>
  <si>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</si>
  <si>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</si>
  <si>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</si>
  <si>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</si>
  <si>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</si>
  <si>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</si>
  <si>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</si>
  <si>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</si>
  <si>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</si>
  <si>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</si>
  <si>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</si>
  <si>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</si>
  <si>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</si>
  <si>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</si>
  <si>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</si>
  <si>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</si>
  <si>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</si>
  <si>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</si>
  <si>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</si>
  <si>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</si>
  <si>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</si>
  <si>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</si>
  <si>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</si>
  <si>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</si>
  <si>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</si>
  <si>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</si>
  <si>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</si>
  <si>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</si>
  <si>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</si>
  <si>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</si>
  <si>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</si>
  <si>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</si>
  <si>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</si>
  <si>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</si>
  <si>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</si>
  <si>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</si>
  <si>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</si>
  <si>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</si>
  <si>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</si>
  <si>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</si>
  <si>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</si>
  <si>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</si>
  <si>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</si>
  <si>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</si>
  <si>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</si>
  <si>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</si>
  <si>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</si>
  <si>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</si>
  <si>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</si>
  <si>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</si>
  <si>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</si>
  <si>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</si>
  <si>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</si>
  <si>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</si>
  <si>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</si>
  <si>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</si>
  <si>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</si>
  <si>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</si>
  <si>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</si>
  <si>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</si>
  <si>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</si>
  <si>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</si>
  <si>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</si>
  <si>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</si>
  <si>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</si>
  <si>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</si>
  <si>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</si>
  <si>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</si>
  <si>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</si>
  <si>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</si>
  <si>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</si>
  <si>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</si>
  <si>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</si>
  <si>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</si>
  <si>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</si>
  <si>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</si>
  <si>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</si>
  <si>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</si>
  <si>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</si>
  <si>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</si>
  <si>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</si>
  <si>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</si>
  <si>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</si>
  <si>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</si>
  <si>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</si>
  <si>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</si>
  <si>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</si>
  <si>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</si>
  <si>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</si>
  <si>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</si>
  <si>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</si>
  <si>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</si>
  <si>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</si>
  <si>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</si>
  <si>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</si>
  <si>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</si>
  <si>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</si>
  <si>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</si>
  <si>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</si>
  <si>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</si>
  <si>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</si>
  <si>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</si>
  <si>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</si>
  <si>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</si>
  <si>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</si>
  <si>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</si>
  <si>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</si>
  <si>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</si>
  <si>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</si>
  <si>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</si>
  <si>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</si>
  <si>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</si>
  <si>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</si>
  <si>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</si>
  <si>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</si>
  <si>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</si>
  <si>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</si>
  <si>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</si>
  <si>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</si>
  <si>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</si>
  <si>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</si>
  <si>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</si>
  <si>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</si>
  <si>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</si>
  <si>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</si>
  <si>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</si>
  <si>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</si>
  <si>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</si>
  <si>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</si>
  <si>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</si>
  <si>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</si>
  <si>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</si>
  <si>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</si>
  <si>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</si>
  <si>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</si>
  <si>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</si>
  <si>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</si>
  <si>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</si>
  <si>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</si>
  <si>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</si>
  <si>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</si>
  <si>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</si>
  <si>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</si>
  <si>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</si>
  <si>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</si>
  <si>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</si>
  <si>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</si>
  <si>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</si>
  <si>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</si>
  <si>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</si>
  <si>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</si>
  <si>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</si>
  <si>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</si>
  <si>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</si>
  <si>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</si>
  <si>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</si>
  <si>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</si>
  <si>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</si>
  <si>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</si>
  <si>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</si>
  <si>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</si>
  <si>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</si>
  <si>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</si>
  <si>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</si>
  <si>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</si>
  <si>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</si>
  <si>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</si>
  <si>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</si>
  <si>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</si>
  <si>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</si>
  <si>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</si>
  <si>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</si>
  <si>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</si>
  <si>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</si>
  <si>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</si>
  <si>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</si>
  <si>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</si>
  <si>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</si>
  <si>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</si>
  <si>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</si>
  <si>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</si>
  <si>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</si>
  <si>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</si>
  <si>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</si>
  <si>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</si>
  <si>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</si>
  <si>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</si>
  <si>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</si>
  <si>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</si>
  <si>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</si>
  <si>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</si>
  <si>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</si>
  <si>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</si>
  <si>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</si>
  <si>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</si>
  <si>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</si>
  <si>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</si>
  <si>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</si>
  <si>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</si>
  <si>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</si>
  <si>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</si>
  <si>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</si>
  <si>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</si>
  <si>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</si>
  <si>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</si>
  <si>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</si>
  <si>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</si>
  <si>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</si>
  <si>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</si>
  <si>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</si>
  <si>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</si>
  <si>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</si>
  <si>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</si>
  <si>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</si>
  <si>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</si>
  <si>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</si>
  <si>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</si>
  <si>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</si>
  <si>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</si>
  <si>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</si>
  <si>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</si>
  <si>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</si>
  <si>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</si>
  <si>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</si>
  <si>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</si>
  <si>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</si>
  <si>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</si>
  <si>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</si>
  <si>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</si>
  <si>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</si>
  <si>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</si>
  <si>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</si>
  <si>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</si>
  <si>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</si>
  <si>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</si>
  <si>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</si>
  <si>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</si>
  <si>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</si>
  <si>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</si>
  <si>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</si>
  <si>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</si>
  <si>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</si>
  <si>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</si>
  <si>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</si>
  <si>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</si>
  <si>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</si>
  <si>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</si>
  <si>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</si>
  <si>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</si>
  <si>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</si>
  <si>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</si>
  <si>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</si>
  <si>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</si>
  <si>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</si>
  <si>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</si>
  <si>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</si>
  <si>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</si>
  <si>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</si>
  <si>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</si>
  <si>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</si>
  <si>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</si>
  <si>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</si>
  <si>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</si>
  <si>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</si>
  <si>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</si>
  <si>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</si>
  <si>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</si>
  <si>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</si>
  <si>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</si>
  <si>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</si>
  <si>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</si>
  <si>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</si>
  <si>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</si>
  <si>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</si>
  <si>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</si>
  <si>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</si>
  <si>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</si>
  <si>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</si>
  <si>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</si>
  <si>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</si>
  <si>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</si>
  <si>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</si>
  <si>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</si>
  <si>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</si>
  <si>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</si>
  <si>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</si>
  <si>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</si>
  <si>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</si>
  <si>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</si>
  <si>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</si>
  <si>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</si>
  <si>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</si>
  <si>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</si>
  <si>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</si>
  <si>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</si>
  <si>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</si>
  <si>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</si>
  <si>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</si>
  <si>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</si>
  <si>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</si>
  <si>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</si>
  <si>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</si>
  <si>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</si>
  <si>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</si>
  <si>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</si>
  <si>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</si>
  <si>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</si>
  <si>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</si>
  <si>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</si>
  <si>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</si>
  <si>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</si>
  <si>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</si>
  <si>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</si>
  <si>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</si>
  <si>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</si>
  <si>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</si>
  <si>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</si>
  <si>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</si>
  <si>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</si>
  <si>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</si>
  <si>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</si>
  <si>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</si>
  <si>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</si>
  <si>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</si>
  <si>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</si>
  <si>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</si>
  <si>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</si>
  <si>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</si>
  <si>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</si>
  <si>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</si>
  <si>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</si>
  <si>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</si>
  <si>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</si>
  <si>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</si>
  <si>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</si>
  <si>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</si>
  <si>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</si>
  <si>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</si>
  <si>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</si>
  <si>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</si>
  <si>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</si>
  <si>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</si>
  <si>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</si>
  <si>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</si>
  <si>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</si>
  <si>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</si>
  <si>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</si>
  <si>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</si>
  <si>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</si>
  <si>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</si>
  <si>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</si>
  <si>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</si>
  <si>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</si>
  <si>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</si>
  <si>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</si>
  <si>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</si>
  <si>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</si>
  <si>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</si>
  <si>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</si>
  <si>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</si>
  <si>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</si>
  <si>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</si>
  <si>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</si>
  <si>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</si>
  <si>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</si>
  <si>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</si>
  <si>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</si>
  <si>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</si>
  <si>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</si>
  <si>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</si>
  <si>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</si>
  <si>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</si>
  <si>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</si>
  <si>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</si>
  <si>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</si>
  <si>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</si>
  <si>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</si>
  <si>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</si>
  <si>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</si>
  <si>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</si>
  <si>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</si>
  <si>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</si>
  <si>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</si>
  <si>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</si>
  <si>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</si>
  <si>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</si>
  <si>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</si>
  <si>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</si>
  <si>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</si>
  <si>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</si>
  <si>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</si>
  <si>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</si>
  <si>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</si>
  <si>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</si>
  <si>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</si>
  <si>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</si>
  <si>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</si>
  <si>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</si>
  <si>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</si>
  <si>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</si>
  <si>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</si>
  <si>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</si>
  <si>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</si>
  <si>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</si>
  <si>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</si>
  <si>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</si>
  <si>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</si>
  <si>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</si>
  <si>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</si>
  <si>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</si>
  <si>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</si>
  <si>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</si>
  <si>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</si>
  <si>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</si>
  <si>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</si>
  <si>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</si>
  <si>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</si>
  <si>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</si>
  <si>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</si>
  <si>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</si>
  <si>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</si>
  <si>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</si>
  <si>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</si>
  <si>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</si>
  <si>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</si>
  <si>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</si>
  <si>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</si>
  <si>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</si>
  <si>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</si>
  <si>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</si>
  <si>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</si>
  <si>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</si>
  <si>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</si>
  <si>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</si>
  <si>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</si>
  <si>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</si>
  <si>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</si>
  <si>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</si>
  <si>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</si>
  <si>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</si>
  <si>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</si>
  <si>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</si>
  <si>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</si>
  <si>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</si>
  <si>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</si>
  <si>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</si>
  <si>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</si>
  <si>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</si>
  <si>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</si>
  <si>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</si>
  <si>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</si>
  <si>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</si>
  <si>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</si>
  <si>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</si>
  <si>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</si>
  <si>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</si>
  <si>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</si>
  <si>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</si>
  <si>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</si>
  <si>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</si>
  <si>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</si>
  <si>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</si>
  <si>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</si>
  <si>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</si>
  <si>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</si>
  <si>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</si>
  <si>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</si>
  <si>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</si>
  <si>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</si>
  <si>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</si>
  <si>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</si>
  <si>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</si>
  <si>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</si>
  <si>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</si>
  <si>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</si>
  <si>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</si>
  <si>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</si>
  <si>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</si>
  <si>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</si>
  <si>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</si>
  <si>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</si>
  <si>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</si>
  <si>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</si>
  <si>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</si>
  <si>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</si>
  <si>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</si>
  <si>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</si>
  <si>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</si>
  <si>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</si>
  <si>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</si>
  <si>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</si>
  <si>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</si>
  <si>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</si>
  <si>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</si>
  <si>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</si>
  <si>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</si>
  <si>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</si>
  <si>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</si>
  <si>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</si>
  <si>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</si>
  <si>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</si>
  <si>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</si>
  <si>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</si>
  <si>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</si>
  <si>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</si>
  <si>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</si>
  <si>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</si>
  <si>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</si>
  <si>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</si>
  <si>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</si>
  <si>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</si>
  <si>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</si>
  <si>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</si>
  <si>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</si>
  <si>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</si>
  <si>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</si>
  <si>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</si>
  <si>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</si>
  <si>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</si>
  <si>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</si>
  <si>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</si>
  <si>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</si>
  <si>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Value of co-efficient</t>
  </si>
  <si>
    <t>Name of the published index</t>
  </si>
  <si>
    <t>Route-1 of Annexure-A(BDS)</t>
  </si>
  <si>
    <t>Route-2 of Annexure-A(BDS)</t>
  </si>
  <si>
    <t>Joint venture Route</t>
  </si>
  <si>
    <t>(x) Attachment 23:</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</si>
  <si>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</si>
  <si>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</si>
  <si>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</si>
  <si>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</si>
  <si>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</si>
  <si>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</si>
  <si>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</si>
  <si>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</si>
  <si>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</si>
  <si>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</si>
  <si>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</si>
  <si>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</si>
  <si>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</si>
  <si>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</si>
  <si>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</si>
  <si>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</si>
  <si>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</si>
  <si>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</si>
  <si>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</si>
  <si>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</si>
  <si>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</si>
  <si>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</si>
  <si>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</si>
  <si>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</si>
  <si>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</si>
  <si>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</si>
  <si>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</si>
  <si>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</si>
  <si>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</si>
  <si>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</si>
  <si>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</si>
  <si>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</si>
  <si>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</si>
  <si>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</si>
  <si>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</si>
  <si>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</si>
  <si>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</si>
  <si>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</si>
  <si>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</si>
  <si>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</si>
  <si>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</si>
  <si>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</si>
  <si>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</si>
  <si>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</si>
  <si>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</si>
  <si>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</si>
  <si>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</si>
  <si>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</si>
  <si>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</si>
  <si>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</si>
  <si>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</si>
  <si>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</si>
  <si>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</si>
  <si>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</si>
  <si>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</si>
  <si>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</si>
  <si>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</si>
  <si>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</si>
  <si>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</si>
  <si>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</si>
  <si>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</si>
  <si>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</si>
  <si>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</si>
  <si>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</si>
  <si>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</si>
  <si>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</si>
  <si>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</si>
  <si>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2023- 2024</t>
  </si>
  <si>
    <t>2024-2025</t>
  </si>
  <si>
    <t>ATTACHMENT-12</t>
  </si>
  <si>
    <t>Attachments 3(JV), 4,  4(A),  4(B),  5, 5(A), 6, 7,  9,  10, 11, 12, 13, 14, 15, 16, 17,18, 19 and Bid Form for 1st Envelope are included here.</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</si>
  <si>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</si>
  <si>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</si>
  <si>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</si>
  <si>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Interest Bearing Engineering Advance:</t>
  </si>
  <si>
    <t>2026-2027</t>
  </si>
  <si>
    <t>INR</t>
  </si>
  <si>
    <t>Option for Interest Bearing Advance(s) (Initial Advance and/or Engineering Advance) and Information for E – payment, PF details and declaration for Micro/Small and Medium Enterprise</t>
  </si>
  <si>
    <t>Bid Securing Declaration to be submitted by the Bidder.</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</si>
  <si>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</si>
  <si>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</si>
  <si>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</si>
  <si>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</si>
  <si>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</si>
  <si>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</si>
  <si>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</si>
  <si>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</si>
  <si>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</si>
  <si>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</si>
  <si>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</si>
  <si>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</si>
  <si>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</si>
  <si>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</si>
  <si>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Undertaking regarding submission of original/Hard copy part of the bid</t>
  </si>
  <si>
    <t>(n)</t>
  </si>
  <si>
    <t>GCC 40</t>
  </si>
  <si>
    <t>Conciliation</t>
  </si>
  <si>
    <t>Rev-01</t>
  </si>
  <si>
    <t xml:space="preserve">Declaration by the bidder for ‘Code of Integrity for Public procurement’ </t>
  </si>
  <si>
    <t>Original</t>
  </si>
  <si>
    <t>Declaration by the Bidder regarding events encountered pursuant to ITB Clause 2.1 (In case of a Joint Venture bid, the declaration shall be given by all partners of the Joint Venture)</t>
  </si>
  <si>
    <t>Certification by the Bidder as per DoE Order in line with ITB Clause 2.1 (In case of a Joint Venture bid, the declaration shall be given by all partners of the Joint Venture)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</si>
  <si>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</si>
  <si>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Transmission Line Package TL04</t>
  </si>
  <si>
    <r>
      <rPr>
        <sz val="12"/>
        <color rgb="FFFF0000"/>
        <rFont val="Book Antiqua"/>
        <family val="1"/>
      </rPr>
      <t>CC/NT/W-TW/DOM/A04/25/03431</t>
    </r>
  </si>
  <si>
    <t xml:space="preserve">Transmission Line Package TL04 for Siwani-Jind(PG) 400kV D/C (Quad) Transmission Line associated with Transmission System associated with REZ Ph -IV (Part 3: 6GW) (Bikaner Complex):Part B won by POWERGRID under TBCB route. </t>
  </si>
  <si>
    <t>ORIGINAL</t>
  </si>
  <si>
    <t>Transmission Line package TL04</t>
  </si>
  <si>
    <t>Name of Materials/Labour</t>
  </si>
  <si>
    <t xml:space="preserve">Value of index </t>
  </si>
  <si>
    <t>WE HAVE QUOTED OUR BID PRICE ON FIRM PRICE BASIS</t>
  </si>
  <si>
    <t>Attachment-3(QR), Attachment 20,  Attachment-21,  Attachment-22, Attachment-23, Attachment-24,  Attachment-25, Attachment-26, Attachment-27, Attachment-28, Attachment-29, &amp; Attachment-30: To be submitted as per the provisions of the Bidding Documents ( Formats Attached seperately in Volume-III of Bidding Documents)</t>
  </si>
  <si>
    <t>Attachment 1 Bid Security : To be submitted as perproforma provided in the bidding document. (Not Applicable)</t>
  </si>
  <si>
    <t>Attachment 8 Manufacturer’s Authorisation Form : To be furnished as per proforma provided in the bidding document, on the letter head of the each Manufactures proposed to supply main items.  ( Formats Attached seperately in Volume-III of Bidding Documents)</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</si>
  <si>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</si>
  <si>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 Declaration by the bidder for Acknowledgement and Acceptance of ‘Supplier Code of Conduct’</t>
  </si>
  <si>
    <t>(ab) Attachment 27:</t>
  </si>
  <si>
    <t xml:space="preserve">(ac) Attachment 28: </t>
  </si>
  <si>
    <t xml:space="preserve">(ad) Attachment 29: </t>
  </si>
  <si>
    <t xml:space="preserve">(ae) Attachment 30: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</si>
  <si>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</si>
  <si>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</si>
  <si>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</si>
  <si>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[For details regarding Qualification Requirements of a Joint Venture, please refer para 4.0 below.]</t>
  </si>
  <si>
    <t>We are furnishing the following details/document in support of Qualifying requirement for the subject package.</t>
  </si>
  <si>
    <t>A</t>
  </si>
  <si>
    <t>upload scanned copies of original documents of Sole Bidder/ all Partner of the JV (if applicable) along with the bid on the portal.</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</si>
  <si>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</si>
  <si>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</si>
  <si>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</si>
  <si>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Whether bidder anticipate any change in legal structure/ ownership of their organisation at present</t>
  </si>
  <si>
    <t>If Yes, please enclose details of same and copy of procedural document(s) with reference to the same/ as required statutorily, as of now</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</si>
  <si>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</si>
  <si>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</si>
  <si>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</si>
  <si>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</si>
  <si>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</si>
  <si>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</si>
  <si>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</si>
  <si>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</si>
  <si>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</si>
  <si>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</si>
  <si>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</si>
  <si>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</si>
  <si>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</si>
  <si>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</si>
  <si>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</si>
  <si>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</si>
  <si>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</si>
  <si>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</si>
  <si>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</si>
  <si>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</si>
  <si>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</si>
  <si>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F:\HVDC-Champa-Kurukshetra\Rev Bidding Doc\TW04\KRA.pdf</t>
  </si>
  <si>
    <t>F:\HVDC-Champa-Kurukshetra\Rev Bidding Doc\TW04\Case_Studies.pdf</t>
  </si>
  <si>
    <t>F:\HVDC-Champa-Kurukshetra\Rev Bidding Doc\TW04\new.pdf</t>
  </si>
  <si>
    <t>KRA.pdf</t>
  </si>
  <si>
    <t>Case_Studies.pdf</t>
  </si>
  <si>
    <t>new.pdf</t>
  </si>
  <si>
    <t>Whether the bidder is an MSE (Micro &amp; Small Enterprise). If Yes, attach Documentary Evidence with the Bid.</t>
  </si>
  <si>
    <t>Whether the Bidder is a Start-Ups Company (as defined by DIPP). If Yes, attach Documentary evidence with the Bid.</t>
  </si>
  <si>
    <t>2.0</t>
  </si>
  <si>
    <t>TECHNICAL REQUIREMENTS</t>
  </si>
  <si>
    <t>Technical Experience</t>
  </si>
  <si>
    <t>2.1.1</t>
  </si>
  <si>
    <t>{Reference para 1.1 of Annexure-A(BDS)}</t>
  </si>
  <si>
    <t>The bidder’s experience should include the following:</t>
  </si>
  <si>
    <t xml:space="preserve">Note + : In case of works executed under a contract that had been awarded on a Joint Venture, the experience of individual Joint Venture partner shall be considered limited to the scope of that partner under the said contract.
In case Bidder is a holding company, the technical experience referred to in clause 2.1.1 above shall be of that holding company only (i.e. excluding its subsidiary/group companies). In case Bidder is a subsidiary of a holding company, the technical experience referred to in clause 2.1.1 above shall be of that subsidiary company only (i.e. excluding its holding companies).
$ Successfully completed means issue of provisional or final taking over certificate (TOC) by the Employer to the contractor for the referred contract.
</t>
  </si>
  <si>
    <t>[For Joint Venture bidders, the requirement to be met is stipulated under para 1.5 of Annexure-A (BDS)]</t>
  </si>
  <si>
    <t>2.1.2</t>
  </si>
  <si>
    <r>
      <t xml:space="preserve">Using the following format, each Bidder (individual firms </t>
    </r>
    <r>
      <rPr>
        <strike/>
        <sz val="11"/>
        <rFont val="Book Antiqua"/>
        <family val="1"/>
      </rPr>
      <t>or partners of a joint venture</t>
    </r>
    <r>
      <rPr>
        <sz val="11"/>
        <rFont val="Book Antiqua"/>
        <family val="1"/>
      </rPr>
      <t>) is requested to list the contracts of a nature similar to the proposed contract for which the Bidder wishes to qualify, undertaken during the last seven (07) years. The information is to be summarised for each such contract separately. (</t>
    </r>
    <r>
      <rPr>
        <strike/>
        <sz val="11"/>
        <rFont val="Book Antiqua"/>
        <family val="1"/>
      </rPr>
      <t>In case of Joint Venture bidder, the information/details pertaining to each partners of the joint venture are to be furnished</t>
    </r>
    <r>
      <rPr>
        <sz val="11"/>
        <rFont val="Book Antiqua"/>
        <family val="1"/>
      </rPr>
      <t>).</t>
    </r>
  </si>
  <si>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</si>
  <si>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r>
      <t>Format-A for individual firm</t>
    </r>
    <r>
      <rPr>
        <b/>
        <strike/>
        <sz val="11"/>
        <color rgb="FFFF0000"/>
        <rFont val="Book Antiqua"/>
        <family val="1"/>
      </rPr>
      <t>:</t>
    </r>
  </si>
  <si>
    <t>Bidder’s Name     :</t>
  </si>
  <si>
    <t>Address :</t>
  </si>
  <si>
    <t>Single Firm/Lead Partner/Other Partners of a JV :</t>
  </si>
  <si>
    <t>a</t>
  </si>
  <si>
    <t>Name of Contract Undertaken</t>
  </si>
  <si>
    <t>b</t>
  </si>
  <si>
    <t xml:space="preserve">Contract Reference No. &amp; 
Date of Award
</t>
  </si>
  <si>
    <t>c</t>
  </si>
  <si>
    <t>E-mail ID</t>
  </si>
  <si>
    <t>Fax No.</t>
  </si>
  <si>
    <t>d</t>
  </si>
  <si>
    <t xml:space="preserve">Scope of work executed under the above contract
(Tick only whichever is/are applicable)
</t>
  </si>
  <si>
    <t>e</t>
  </si>
  <si>
    <t xml:space="preserve">Details/features of the Contract undertaken relevant to the stipulated QR (as in Sl No (i)  of 2.1.1)
</t>
  </si>
  <si>
    <t>i) Route Length of Transmission Line</t>
  </si>
  <si>
    <t>(In kms.)</t>
  </si>
  <si>
    <t>ii) Tower locations</t>
  </si>
  <si>
    <t>(In Nos.)</t>
  </si>
  <si>
    <t>iii) Voltage level of Transmission Line</t>
  </si>
  <si>
    <t>(In kV)</t>
  </si>
  <si>
    <t>iv) No. of conductor per phase</t>
  </si>
  <si>
    <t>(no.)</t>
  </si>
  <si>
    <t>iv) Whether Transmission line strung with Tension Stringing Equipments</t>
  </si>
  <si>
    <t>(Yes/No)</t>
  </si>
  <si>
    <t xml:space="preserve">v) if yes km. of line strung with Tension Stringing Equipments </t>
  </si>
  <si>
    <t>(km.)</t>
  </si>
  <si>
    <t>f</t>
  </si>
  <si>
    <t xml:space="preserve">Details/features of the Contract undertaken relevant to the stipulated QR (as in Sl No (i) of 2.1.2)
</t>
  </si>
  <si>
    <t>i) River Crossing Span</t>
  </si>
  <si>
    <t>(In Meters.)</t>
  </si>
  <si>
    <t>ii) Tower Height</t>
  </si>
  <si>
    <t xml:space="preserve">Capacity in which the Contract was undertaken (Select One from Drop Down)
</t>
  </si>
  <si>
    <t>If Contract was taken as JV partner  scope   of partner</t>
  </si>
  <si>
    <t>h</t>
  </si>
  <si>
    <t>Date of Completion of Contract</t>
  </si>
  <si>
    <t>g</t>
  </si>
  <si>
    <t>Details of documents furnished in the Bid, in support of the aforesaid data/ details/ information</t>
  </si>
  <si>
    <t>Format-B for individual firm:</t>
  </si>
  <si>
    <t>Name of the Contractor</t>
  </si>
  <si>
    <t>Voltage level of the Tower Designed (mention the voltage of the Tower)</t>
  </si>
  <si>
    <t>Whether the Designed tower tested (mention Yes/No)
If, yes, please enclose the test certificate  issued  by the Test Agency</t>
  </si>
  <si>
    <t xml:space="preserve">Details/features of the Contract undertaken relevant to the stipulated QR (as in Sl No (i) &amp; (ii) of 2.1.1)
</t>
  </si>
  <si>
    <t>v) Whether Transmission line strung with Tension Stringing Equipments</t>
  </si>
  <si>
    <t xml:space="preserve">If Contract was taken as JV partner, scope of partner  </t>
  </si>
  <si>
    <t>Details of documents furnished in the Bid, in support of the aforesaid data/details/information</t>
  </si>
  <si>
    <t>3.0</t>
  </si>
  <si>
    <t>Financial Position</t>
  </si>
  <si>
    <t>{Reference para 1.2 of Annexure-A(BDS)}</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</si>
  <si>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 i.e excluding its holding company)  
Note: Relaxation for STARTUPs ^/ MSEs 
Start-Ups^/ MSEs, meeting the specified requirements at Para 3.1 (a) in Financial Position shall also be considered qualified if they meet Eighty(80) % of the requirement specified at Para 3.1(b) &amp; 3.1 (c) in Financial Position.
 ^Start-Ups as defined by DPIIT, applicable as on the originally scheduled date of bidsubmission (soft copy).</t>
  </si>
  <si>
    <r>
      <t>In support of its ‘Financial Position’, in line with the above, the Bidder (Individual firm o</t>
    </r>
    <r>
      <rPr>
        <strike/>
        <sz val="11"/>
        <rFont val="Book Antiqua"/>
        <family val="1"/>
      </rPr>
      <t>r all the JV partners in case of JV bidder</t>
    </r>
    <r>
      <rPr>
        <sz val="11"/>
        <rFont val="Book Antiqua"/>
        <family val="1"/>
      </rPr>
      <t>) must provide the relevant information, alongwith documentary evidence, in the following format A:</t>
    </r>
  </si>
  <si>
    <t>Whether the bidder is a MSE (Yes/No)
If Yes, please enclose supporting documents/documentary evidence</t>
  </si>
  <si>
    <t>Whether the bidder is a Start-Up as defined by DIPP (Yes/No)
If Yes, please enclose supporting documents/documentary evidence</t>
  </si>
  <si>
    <t>For Lead Partner</t>
  </si>
  <si>
    <t xml:space="preserve">For
Partner – 1
</t>
  </si>
  <si>
    <t xml:space="preserve">For
Partner - 2
</t>
  </si>
  <si>
    <t>Name of the Bidder</t>
  </si>
  <si>
    <t>Average Annual Turnover details:</t>
  </si>
  <si>
    <t>Average annual turnover in Rs. Million</t>
  </si>
  <si>
    <t>Sl No</t>
  </si>
  <si>
    <t>Financial year</t>
  </si>
  <si>
    <t>Whether the complete Annual Reports together with Audited Financial Statement of accounts/equivalent documents of the company for  the FY of immediately preceding the date of submission of bid are available?</t>
  </si>
  <si>
    <t>2013-2014</t>
  </si>
  <si>
    <t>2012-2013</t>
  </si>
  <si>
    <t>2011-2012</t>
  </si>
  <si>
    <t>2010-2011</t>
  </si>
  <si>
    <t>2009-2010</t>
  </si>
  <si>
    <t>Average Annual Turnover for best Three Years is</t>
  </si>
  <si>
    <t>C</t>
  </si>
  <si>
    <t>Net Worth (Paid Up Capital+Free Reserves and Surplus+Misc expenses to the extent not written off):</t>
  </si>
  <si>
    <t>Net Worth
(in Rs. Millions)</t>
  </si>
  <si>
    <t>Do you have audited results for FY 2019-20</t>
  </si>
  <si>
    <t>2021-2022</t>
  </si>
  <si>
    <t>2020-2021</t>
  </si>
  <si>
    <t>2019-2020</t>
  </si>
  <si>
    <t>2016-2017</t>
  </si>
  <si>
    <t>Cash Flow from operations(Net Cash from Operating Activity+Dividend and Dividend Tax+Repayment of debt):</t>
  </si>
  <si>
    <t>Cash Flow
(in Rs. Millions)</t>
  </si>
  <si>
    <t>Do you have audited results for FY 2012-13</t>
  </si>
  <si>
    <t>2008-2009</t>
  </si>
  <si>
    <t>2007-2008</t>
  </si>
  <si>
    <t>`</t>
  </si>
  <si>
    <t>D</t>
  </si>
  <si>
    <t>Net Profit after Tax:</t>
  </si>
  <si>
    <t>Net Profit 
(in Rs. Millions)</t>
  </si>
  <si>
    <t>E</t>
  </si>
  <si>
    <t>Liquid Assets</t>
  </si>
  <si>
    <t xml:space="preserve">Details of evidence of having Liquid assets (LA) </t>
  </si>
  <si>
    <t>Or</t>
  </si>
  <si>
    <t>Details of evidence of access to or availability of credit facilities</t>
  </si>
  <si>
    <t>4.0</t>
  </si>
  <si>
    <t>Joint Venture (JV) Firms</t>
  </si>
  <si>
    <r>
      <t xml:space="preserve">4.1 </t>
    </r>
    <r>
      <rPr>
        <i/>
        <sz val="11"/>
        <rFont val="Book Antiqua"/>
        <family val="1"/>
      </rPr>
      <t>(a)</t>
    </r>
  </si>
  <si>
    <t>In case a bid is submitted by a Joint Venture(JV) of two or more firms as partners, joint venture must comply with the following minimum criteria:</t>
  </si>
  <si>
    <t xml:space="preserve">i) </t>
  </si>
  <si>
    <t>All the partners of the JV shall meet individually the financial position criteria given at Para 3.1 (a) above.</t>
  </si>
  <si>
    <t xml:space="preserve">ii) </t>
  </si>
  <si>
    <t xml:space="preserve">The lead partner of Joint Venture shall meet not less than 50 % of the Technical Experience criteria given at Para        2.1.1(i) above and not less than 40% of the Financial Position criteria given at Para 3.1 (b) &amp; (c) above. </t>
  </si>
  <si>
    <t xml:space="preserve">iii) </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</si>
  <si>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</si>
  <si>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In case the JV intend to participate in the package proposing supply of tower parts from a manufacturer(s) then the manufacturer(s)  shall meet the Manufacturing Facilities criteria given at para 2.2.1 above.</t>
  </si>
  <si>
    <t>The joint venture must collectively meet the criteria of para 2.1.1, 2.2.1 and 3.1 above for which purpose the relevant  figure of Technical Experience, Manufacturing Facilities, Equipment Capabilities and Financial Position (Para 3.1 (b) &amp; (c) for each of the partners of the JV shall be added together.</t>
  </si>
  <si>
    <t>In case of Joint Venture, the following conditions shall also apply:</t>
  </si>
  <si>
    <t>i)</t>
  </si>
  <si>
    <t xml:space="preserve"> the bid, and in case of successful bid, the specified Form of Agreement shall be signed so as to be legally binding on all partners. (Form enclosed at Section-VI, Volume-I of Bidding Document)</t>
  </si>
  <si>
    <t>ii)</t>
  </si>
  <si>
    <t xml:space="preserve">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of the Conditions of contract, Vol-I of the bidding document. The payment under the Contract can also be received by other partner(s) based on authorization of Lead Partner.</t>
  </si>
  <si>
    <t>iii)</t>
  </si>
  <si>
    <t xml:space="preserve">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</si>
  <si>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Doc Name</t>
  </si>
  <si>
    <t>F:\KRA.pdf</t>
  </si>
  <si>
    <t>iv)</t>
  </si>
  <si>
    <t xml:space="preserve"> Agreement entered into by the Joint Venture partners shall be submitted with the bid.</t>
  </si>
  <si>
    <t>In accordance with the above, in case of JV bidders, it should be ensured that necessary details including those pertaining to each JV partner are furnished and the scanned copies of the corresponding documents are uploaded on the portal  . Further, the JV bidders should also ensure that other requirements are complied with. The lists of documents attached are to be indicated below:</t>
  </si>
  <si>
    <t>(vii)</t>
  </si>
  <si>
    <t>(viii)</t>
  </si>
  <si>
    <t>(ix)</t>
  </si>
  <si>
    <t>(x)</t>
  </si>
  <si>
    <t>The Bidder shall also furnish following documents/details with its bid. {Reference ITB clause 9.3 (c)}</t>
  </si>
  <si>
    <r>
      <t>The complete annual reports together with Audited statement of accounts of the company for last five years of its own (separate) immediately preceding the date of submission of bid.</t>
    </r>
    <r>
      <rPr>
        <b/>
        <i/>
        <sz val="11"/>
        <rFont val="Book Antiqua"/>
        <family val="1"/>
      </rPr>
      <t>The Bidder shall also furnish documentary evidence/ declaration regarding Financial re-structuring of the company, if any</t>
    </r>
  </si>
  <si>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</si>
  <si>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</si>
  <si>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</si>
  <si>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r>
      <t xml:space="preserve">The Bidder should accordingly also provide the following information/documents </t>
    </r>
    <r>
      <rPr>
        <strike/>
        <sz val="11"/>
        <rFont val="Book Antiqua"/>
        <family val="1"/>
      </rPr>
      <t>(In case of JV bidders, information should be provided separately for all the Partners of JV in the given format):</t>
    </r>
  </si>
  <si>
    <t>F:\Orissa C\Rev\Case_Studies.pdf</t>
  </si>
  <si>
    <t>F:\Orissa C\Rev\KRA.pdf</t>
  </si>
  <si>
    <t>F:\Orissa C\Rev\office order.pdf</t>
  </si>
  <si>
    <t>Audited balance sheet and income statements for the last five years as per the following:</t>
  </si>
  <si>
    <t>office order.pdf</t>
  </si>
  <si>
    <t>Years preceding to the bid opening</t>
  </si>
  <si>
    <t>Audited Balance Sheet and Income Statements enclosed</t>
  </si>
  <si>
    <t>1st Year</t>
  </si>
  <si>
    <t>2nd Year</t>
  </si>
  <si>
    <t>3rd Year</t>
  </si>
  <si>
    <t>D:\My Documents\Office work\Current\Chattisgarh\TW01 &amp; TW02\02-Re-retender\Documents\TW01\Vol-III\Case_Studies.pdf</t>
  </si>
  <si>
    <t>4th Year</t>
  </si>
  <si>
    <t>5th Year</t>
  </si>
  <si>
    <t>Whether bidder organisation is underway of Financial re-structuring</t>
  </si>
  <si>
    <t>If Yes, please enclose the details of same and data/ documents establishing the same</t>
  </si>
  <si>
    <r>
      <t xml:space="preserve">The Bidder should have carried out the following as a prime contractor+:
(a)	Successfully completed$ physical construction of one (1) transmission line project of not less than 100 kms of  345kV S/C or 345kV D/C or higher voltage class transmission line within the last seven (07) years as on the Originally scheduled last date of bid submission </t>
    </r>
    <r>
      <rPr>
        <b/>
        <i/>
        <sz val="11"/>
        <color rgb="FFFF0000"/>
        <rFont val="Book Antiqua"/>
        <family val="1"/>
      </rPr>
      <t>(i.e. 23/04/2025)</t>
    </r>
    <r>
      <rPr>
        <i/>
        <sz val="11"/>
        <color indexed="8"/>
        <rFont val="Book Antiqua"/>
        <family val="1"/>
      </rPr>
      <t xml:space="preserve"> involving the following scope of work:
i)	Tower foundation, erection and stringing 
ii)	Supply of tower &amp; tower parts 
iii)	Supply of line material viz. Conductor or Insulator or Hardware Fittings </t>
    </r>
  </si>
  <si>
    <r>
      <t xml:space="preserve">a)   Net worth of the bidder for last 3 financial years should be positive.
b)  Minimum Average Annual Turnover*(MAAT) for best three years i.e. 36 months out of last five financial years of the bidder should be 
</t>
    </r>
    <r>
      <rPr>
        <b/>
        <i/>
        <sz val="11"/>
        <color rgb="FFFF0000"/>
        <rFont val="Book Antiqua"/>
        <family val="1"/>
      </rPr>
      <t xml:space="preserve">Indian Rs. 299.02 crore for Package - TL04. 
</t>
    </r>
    <r>
      <rPr>
        <i/>
        <sz val="11"/>
        <rFont val="Book Antiqua"/>
        <family val="1"/>
      </rPr>
      <t xml:space="preserve">
* Note- Annual Gross Revenue from operations/Gross operating income as incorporated in the profit &amp; loss account excluding other operative Income/ other income 
c)  Bidder shall have liquid assets (L.A) or/ and evidence of access to or availability of credit facilities of not less than
</t>
    </r>
    <r>
      <rPr>
        <b/>
        <i/>
        <sz val="11"/>
        <color rgb="FFFF0000"/>
        <rFont val="Book Antiqua"/>
        <family val="1"/>
      </rPr>
      <t xml:space="preserve">Indian Rs. 49.84 crore for Package – TL04. 
</t>
    </r>
    <r>
      <rPr>
        <i/>
        <sz val="11"/>
        <rFont val="Book Antiqua"/>
        <family val="1"/>
      </rPr>
      <t xml:space="preserve">            
</t>
    </r>
  </si>
  <si>
    <t>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</si>
</sst>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sz val="12"/>
      <color rgb="FFFF0000"/>
      <name val="Book Antiqua"/>
      <family val="1"/>
    </font>
    <font>
      <b/>
      <i/>
      <sz val="11"/>
      <name val="Book Antiqua"/>
      <family val="1"/>
    </font>
    <font>
      <b/>
      <sz val="24"/>
      <name val="Book Antiqua"/>
      <family val="1"/>
    </font>
    <font>
      <sz val="11"/>
      <color indexed="55"/>
      <name val="Book Antiqua"/>
      <family val="1"/>
    </font>
    <font>
      <i/>
      <sz val="11"/>
      <color indexed="8"/>
      <name val="Book Antiqua"/>
      <family val="1"/>
    </font>
    <font>
      <b/>
      <i/>
      <sz val="11"/>
      <color rgb="FFFF0000"/>
      <name val="Book Antiqua"/>
      <family val="1"/>
    </font>
    <font>
      <b/>
      <strike/>
      <sz val="11"/>
      <color rgb="FFFF0000"/>
      <name val="Book Antiqua"/>
      <family val="1"/>
    </font>
    <font>
      <b/>
      <strike/>
      <sz val="11"/>
      <name val="Book Antiqua"/>
      <family val="1"/>
    </font>
    <font>
      <i/>
      <sz val="11"/>
      <name val="Times New Roman"/>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9" tint="0.39997558519241921"/>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s>
  <borders count="6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0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Protection="1">
      <protection hidden="1"/>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8" borderId="26" xfId="0" applyFont="1" applyFill="1" applyBorder="1" applyAlignment="1" applyProtection="1">
      <alignment vertical="center"/>
      <protection hidden="1"/>
    </xf>
    <xf numFmtId="0" fontId="46" fillId="8"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75" fillId="0" borderId="0" xfId="48" applyFont="1" applyAlignment="1" applyProtection="1">
      <alignment vertical="top"/>
      <protection hidden="1"/>
    </xf>
    <xf numFmtId="0" fontId="24" fillId="0" borderId="6"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top" indent="3"/>
      <protection hidden="1"/>
    </xf>
    <xf numFmtId="0" fontId="10" fillId="0" borderId="4" xfId="39" applyFont="1" applyBorder="1" applyAlignment="1" applyProtection="1">
      <alignment vertical="center"/>
      <protection hidden="1"/>
    </xf>
    <xf numFmtId="0" fontId="9" fillId="0" borderId="0" xfId="39" applyFont="1" applyAlignment="1" applyProtection="1">
      <alignment horizontal="justify" vertical="center"/>
      <protection hidden="1"/>
    </xf>
    <xf numFmtId="0" fontId="10" fillId="0" borderId="6" xfId="39"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81" fillId="0" borderId="6" xfId="39" applyFont="1" applyBorder="1" applyAlignment="1" applyProtection="1">
      <alignment horizontal="center" vertical="center"/>
      <protection hidden="1"/>
    </xf>
    <xf numFmtId="0" fontId="81" fillId="0" borderId="26" xfId="39" applyFont="1" applyBorder="1" applyAlignment="1" applyProtection="1">
      <alignment horizontal="center"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5" fillId="0" borderId="6" xfId="0" applyFont="1" applyBorder="1" applyAlignment="1" applyProtection="1">
      <alignment horizontal="center"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6" fillId="8" borderId="26" xfId="0" applyFont="1" applyFill="1" applyBorder="1" applyAlignment="1" applyProtection="1">
      <alignment horizontal="center" vertical="center"/>
      <protection hidden="1"/>
    </xf>
    <xf numFmtId="0" fontId="46" fillId="8" borderId="3" xfId="0" applyFont="1" applyFill="1" applyBorder="1" applyAlignment="1" applyProtection="1">
      <alignment horizontal="center" vertical="center"/>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1" fillId="0" borderId="6" xfId="39" applyFont="1" applyBorder="1" applyAlignment="1" applyProtection="1">
      <alignment horizontal="center" vertical="center"/>
      <protection hidden="1"/>
    </xf>
    <xf numFmtId="0" fontId="82" fillId="0" borderId="26" xfId="35" applyFont="1" applyBorder="1" applyAlignment="1" applyProtection="1">
      <alignment horizontal="center" vertical="center" wrapText="1"/>
      <protection hidden="1"/>
    </xf>
    <xf numFmtId="0" fontId="82" fillId="0" borderId="3" xfId="35" applyFont="1" applyBorder="1" applyAlignment="1" applyProtection="1">
      <alignment horizontal="center" vertical="center" wrapText="1"/>
      <protection hidden="1"/>
    </xf>
    <xf numFmtId="0" fontId="82" fillId="0" borderId="10" xfId="35"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9" fillId="0" borderId="17"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center"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protection hidden="1"/>
    </xf>
    <xf numFmtId="0" fontId="11" fillId="12" borderId="0" xfId="35" applyFont="1" applyFill="1" applyAlignment="1" applyProtection="1">
      <alignment horizontal="left"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vertical="center"/>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center"/>
      <protection hidden="1"/>
    </xf>
    <xf numFmtId="0" fontId="83" fillId="0" borderId="0" xfId="35" applyFont="1" applyProtection="1">
      <protection hidden="1"/>
    </xf>
    <xf numFmtId="0" fontId="9" fillId="0" borderId="0" xfId="35" applyFont="1" applyAlignment="1" applyProtection="1">
      <alignment horizontal="right"/>
      <protection hidden="1"/>
    </xf>
    <xf numFmtId="0" fontId="36" fillId="13" borderId="0" xfId="35" applyFont="1" applyFill="1" applyProtection="1">
      <protection hidden="1"/>
    </xf>
    <xf numFmtId="0" fontId="9" fillId="0" borderId="0" xfId="35" applyFont="1" applyAlignment="1" applyProtection="1">
      <alignment vertical="top"/>
      <protection hidden="1"/>
    </xf>
    <xf numFmtId="0" fontId="9" fillId="0" borderId="0" xfId="35" applyFont="1" applyAlignment="1" applyProtection="1">
      <alignment horizontal="left" wrapText="1"/>
      <protection hidden="1"/>
    </xf>
    <xf numFmtId="0" fontId="9" fillId="0" borderId="0" xfId="35" applyFont="1" applyAlignment="1" applyProtection="1">
      <alignment horizontal="left" wrapText="1"/>
      <protection hidden="1"/>
    </xf>
    <xf numFmtId="0" fontId="9" fillId="0" borderId="0" xfId="35" applyFont="1" applyAlignment="1" applyProtection="1">
      <alignment horizontal="left" vertical="top" indent="5"/>
      <protection hidden="1"/>
    </xf>
    <xf numFmtId="0" fontId="9" fillId="0" borderId="0" xfId="35" applyFont="1" applyProtection="1">
      <protection hidden="1"/>
    </xf>
    <xf numFmtId="0" fontId="9" fillId="0" borderId="0" xfId="35" applyFont="1" applyAlignment="1" applyProtection="1">
      <alignment vertical="top" wrapText="1"/>
      <protection hidden="1"/>
    </xf>
    <xf numFmtId="0" fontId="22" fillId="0" borderId="0" xfId="35" applyFont="1" applyAlignment="1" applyProtection="1">
      <alignment horizontal="justify" vertical="top" wrapText="1"/>
      <protection hidden="1"/>
    </xf>
    <xf numFmtId="0" fontId="9" fillId="0" borderId="0" xfId="35" applyFont="1" applyAlignment="1" applyProtection="1">
      <alignment vertical="top"/>
      <protection hidden="1"/>
    </xf>
    <xf numFmtId="49" fontId="10" fillId="0" borderId="0" xfId="35" applyNumberFormat="1" applyFont="1" applyAlignment="1" applyProtection="1">
      <alignment horizontal="right" vertical="top" indent="1"/>
      <protection hidden="1"/>
    </xf>
    <xf numFmtId="0" fontId="10" fillId="0" borderId="0" xfId="35" applyFont="1" applyAlignment="1" applyProtection="1">
      <alignment vertical="top"/>
      <protection hidden="1"/>
    </xf>
    <xf numFmtId="0" fontId="10" fillId="0" borderId="0" xfId="35" applyFont="1" applyAlignment="1" applyProtection="1">
      <alignment vertical="top"/>
      <protection hidden="1"/>
    </xf>
    <xf numFmtId="0" fontId="10" fillId="0" borderId="0" xfId="35" applyFont="1" applyProtection="1">
      <protection hidden="1"/>
    </xf>
    <xf numFmtId="0" fontId="9" fillId="0" borderId="6" xfId="35" applyFont="1" applyBorder="1" applyAlignment="1" applyProtection="1">
      <alignment horizontal="right" vertical="top"/>
      <protection hidden="1"/>
    </xf>
    <xf numFmtId="0" fontId="9" fillId="0" borderId="6" xfId="35" applyFont="1" applyBorder="1" applyAlignment="1" applyProtection="1">
      <alignment horizontal="center" vertical="top"/>
      <protection hidden="1"/>
    </xf>
    <xf numFmtId="0" fontId="9" fillId="0" borderId="7" xfId="35" applyFont="1" applyBorder="1" applyAlignment="1" applyProtection="1">
      <alignment horizontal="right" vertical="top"/>
      <protection hidden="1"/>
    </xf>
    <xf numFmtId="0" fontId="9" fillId="0" borderId="0" xfId="35" applyFont="1" applyAlignment="1" applyProtection="1">
      <alignment horizontal="center" vertical="top"/>
      <protection hidden="1"/>
    </xf>
    <xf numFmtId="0" fontId="9" fillId="0" borderId="34" xfId="35" applyFont="1" applyBorder="1" applyAlignment="1" applyProtection="1">
      <alignment horizontal="center" vertical="top"/>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9" fillId="0" borderId="6" xfId="35" applyFont="1" applyBorder="1" applyAlignment="1" applyProtection="1">
      <alignment horizontal="center" vertical="top"/>
      <protection hidden="1"/>
    </xf>
    <xf numFmtId="0" fontId="9" fillId="0" borderId="6" xfId="35" applyFont="1" applyBorder="1" applyAlignment="1" applyProtection="1">
      <alignment horizontal="left" vertical="center" wrapText="1"/>
      <protection hidden="1"/>
    </xf>
    <xf numFmtId="0" fontId="9" fillId="2" borderId="39" xfId="35" applyFont="1" applyFill="1" applyBorder="1" applyAlignment="1" applyProtection="1">
      <alignment horizontal="left" vertical="center" wrapText="1"/>
      <protection locked="0"/>
    </xf>
    <xf numFmtId="0" fontId="9" fillId="2" borderId="22" xfId="35" applyFont="1" applyFill="1" applyBorder="1" applyAlignment="1" applyProtection="1">
      <alignment horizontal="left" vertical="center" wrapText="1"/>
      <protection locked="0"/>
    </xf>
    <xf numFmtId="0" fontId="9" fillId="0" borderId="7" xfId="35" applyFont="1" applyBorder="1" applyAlignment="1" applyProtection="1">
      <alignment horizontal="center" vertical="center"/>
      <protection hidden="1"/>
    </xf>
    <xf numFmtId="0" fontId="9" fillId="0" borderId="33" xfId="35" applyFont="1" applyBorder="1" applyAlignment="1" applyProtection="1">
      <alignment horizontal="left" vertical="center" wrapText="1"/>
      <protection hidden="1"/>
    </xf>
    <xf numFmtId="0" fontId="9" fillId="0" borderId="34" xfId="35" applyFont="1" applyBorder="1" applyAlignment="1" applyProtection="1">
      <alignment horizontal="left" vertical="center" wrapText="1"/>
      <protection hidden="1"/>
    </xf>
    <xf numFmtId="0" fontId="9" fillId="0" borderId="14" xfId="35" applyFont="1" applyBorder="1" applyAlignment="1" applyProtection="1">
      <alignment horizontal="center" vertical="center"/>
      <protection hidden="1"/>
    </xf>
    <xf numFmtId="0" fontId="9" fillId="0" borderId="11" xfId="35" applyFont="1" applyBorder="1" applyAlignment="1" applyProtection="1">
      <alignment horizontal="left" vertical="center" wrapText="1"/>
      <protection hidden="1"/>
    </xf>
    <xf numFmtId="0" fontId="9" fillId="0" borderId="8" xfId="35" applyFont="1" applyBorder="1" applyAlignment="1" applyProtection="1">
      <alignment horizontal="left" vertical="center" wrapText="1"/>
      <protection hidden="1"/>
    </xf>
    <xf numFmtId="0" fontId="9" fillId="0" borderId="13"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9" xfId="35" applyFont="1" applyBorder="1" applyAlignment="1" applyProtection="1">
      <alignment horizontal="left" vertical="center" wrapText="1"/>
      <protection hidden="1"/>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0" xfId="35" applyFont="1" applyBorder="1" applyAlignment="1" applyProtection="1">
      <alignment vertical="top"/>
      <protection hidden="1"/>
    </xf>
    <xf numFmtId="0" fontId="9" fillId="0" borderId="6" xfId="35" applyFont="1" applyBorder="1" applyProtection="1">
      <protection hidden="1"/>
    </xf>
    <xf numFmtId="0" fontId="9" fillId="0" borderId="10" xfId="35" applyFont="1" applyBorder="1" applyProtection="1">
      <protection hidden="1"/>
    </xf>
    <xf numFmtId="0" fontId="9" fillId="2" borderId="40" xfId="35" applyFont="1" applyFill="1" applyBorder="1" applyAlignment="1" applyProtection="1">
      <alignment horizontal="left" vertical="center" wrapText="1"/>
      <protection locked="0"/>
    </xf>
    <xf numFmtId="0" fontId="9" fillId="2" borderId="23" xfId="35" applyFont="1" applyFill="1" applyBorder="1" applyAlignment="1" applyProtection="1">
      <alignment horizontal="left" vertical="center" wrapText="1"/>
      <protection locked="0"/>
    </xf>
    <xf numFmtId="0" fontId="9" fillId="14" borderId="0" xfId="35" applyFont="1" applyFill="1" applyAlignment="1" applyProtection="1">
      <alignment vertical="top"/>
      <protection locked="0" hidden="1"/>
    </xf>
    <xf numFmtId="0" fontId="9" fillId="14" borderId="0" xfId="35" applyFont="1" applyFill="1" applyProtection="1">
      <protection locked="0" hidden="1"/>
    </xf>
    <xf numFmtId="0" fontId="9" fillId="14" borderId="0" xfId="35" applyFont="1" applyFill="1" applyAlignment="1" applyProtection="1">
      <alignment horizontal="left" vertical="center"/>
      <protection locked="0" hidden="1"/>
    </xf>
    <xf numFmtId="0" fontId="5" fillId="0" borderId="6" xfId="35" applyFont="1" applyBorder="1" applyAlignment="1" applyProtection="1">
      <alignment horizontal="center" vertical="top"/>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0"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5" fillId="0" borderId="11" xfId="35" applyFont="1" applyBorder="1" applyAlignment="1" applyProtection="1">
      <alignment horizontal="center" vertical="top"/>
      <protection hidden="1"/>
    </xf>
    <xf numFmtId="0" fontId="28" fillId="0" borderId="0" xfId="35" applyFont="1" applyAlignment="1" applyProtection="1">
      <alignment vertical="center" wrapText="1"/>
      <protection hidden="1"/>
    </xf>
    <xf numFmtId="49" fontId="10" fillId="0" borderId="0" xfId="35" applyNumberFormat="1" applyFont="1" applyAlignment="1" applyProtection="1">
      <alignment horizontal="right" vertical="top"/>
      <protection hidden="1"/>
    </xf>
    <xf numFmtId="0" fontId="10" fillId="0" borderId="0" xfId="35" applyFont="1" applyAlignment="1" applyProtection="1">
      <alignment horizontal="right" vertical="center"/>
      <protection hidden="1"/>
    </xf>
    <xf numFmtId="0" fontId="10" fillId="0" borderId="0" xfId="35" applyFont="1" applyProtection="1">
      <protection hidden="1"/>
    </xf>
    <xf numFmtId="0" fontId="81" fillId="0" borderId="0" xfId="35" applyFont="1" applyProtection="1">
      <protection hidden="1"/>
    </xf>
    <xf numFmtId="0" fontId="81" fillId="0" borderId="0" xfId="35" applyFont="1" applyAlignment="1" applyProtection="1">
      <alignment vertical="center" wrapText="1"/>
      <protection hidden="1"/>
    </xf>
    <xf numFmtId="0" fontId="9" fillId="0" borderId="0" xfId="35" applyFont="1" applyAlignment="1" applyProtection="1">
      <alignment horizontal="right" vertical="top" indent="1"/>
      <protection hidden="1"/>
    </xf>
    <xf numFmtId="0" fontId="84" fillId="0" borderId="0" xfId="35" applyFont="1" applyAlignment="1" applyProtection="1">
      <alignment horizontal="justify" vertical="top" wrapText="1"/>
      <protection hidden="1"/>
    </xf>
    <xf numFmtId="0" fontId="84" fillId="0" borderId="0" xfId="35" quotePrefix="1" applyFont="1" applyAlignment="1" applyProtection="1">
      <alignment horizontal="justify" vertical="top" wrapText="1"/>
      <protection hidden="1"/>
    </xf>
    <xf numFmtId="0" fontId="28" fillId="0" borderId="0" xfId="35" applyFont="1" applyAlignment="1" applyProtection="1">
      <alignment horizontal="justify" vertical="center" wrapText="1"/>
      <protection hidden="1"/>
    </xf>
    <xf numFmtId="0" fontId="10" fillId="0" borderId="0" xfId="35" applyFont="1" applyAlignment="1" applyProtection="1">
      <alignment horizontal="right" vertical="top"/>
      <protection hidden="1"/>
    </xf>
    <xf numFmtId="0" fontId="73" fillId="0" borderId="0" xfId="35" applyFont="1" applyAlignment="1" applyProtection="1">
      <alignment vertical="center"/>
      <protection hidden="1"/>
    </xf>
    <xf numFmtId="0" fontId="10" fillId="0" borderId="0" xfId="35" applyFont="1" applyAlignment="1" applyProtection="1">
      <alignment horizontal="justify" vertical="center" wrapText="1"/>
      <protection hidden="1"/>
    </xf>
    <xf numFmtId="0" fontId="9" fillId="15" borderId="0" xfId="35" applyFont="1" applyFill="1" applyAlignment="1" applyProtection="1">
      <alignment vertical="top"/>
      <protection hidden="1"/>
    </xf>
    <xf numFmtId="0" fontId="9" fillId="0" borderId="0" xfId="35" applyFont="1" applyAlignment="1" applyProtection="1">
      <alignment vertical="center" wrapText="1"/>
      <protection hidden="1"/>
    </xf>
    <xf numFmtId="0" fontId="9" fillId="15" borderId="0" xfId="35" applyFont="1" applyFill="1" applyAlignment="1" applyProtection="1">
      <alignment vertical="center" wrapText="1"/>
      <protection hidden="1"/>
    </xf>
    <xf numFmtId="0" fontId="9" fillId="0" borderId="31" xfId="35" applyFont="1" applyBorder="1" applyAlignment="1" applyProtection="1">
      <alignment vertical="center" wrapText="1"/>
      <protection hidden="1"/>
    </xf>
    <xf numFmtId="0" fontId="9" fillId="0" borderId="19" xfId="35" applyFont="1" applyBorder="1" applyAlignment="1" applyProtection="1">
      <alignment vertical="center" wrapText="1"/>
      <protection hidden="1"/>
    </xf>
    <xf numFmtId="0" fontId="9" fillId="2" borderId="41" xfId="35" applyFont="1" applyFill="1" applyBorder="1" applyAlignment="1" applyProtection="1">
      <alignment vertical="center" wrapText="1"/>
      <protection locked="0"/>
    </xf>
    <xf numFmtId="0" fontId="9" fillId="2" borderId="10"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0" xfId="35" applyFont="1" applyAlignment="1" applyProtection="1">
      <alignment vertical="center" wrapText="1"/>
      <protection hidden="1"/>
    </xf>
    <xf numFmtId="0" fontId="9" fillId="0" borderId="42" xfId="35" applyFont="1" applyBorder="1" applyAlignment="1" applyProtection="1">
      <alignment vertical="center" wrapText="1"/>
      <protection hidden="1"/>
    </xf>
    <xf numFmtId="0" fontId="9" fillId="0" borderId="38" xfId="35" applyFont="1" applyBorder="1" applyAlignment="1" applyProtection="1">
      <alignment vertical="center" wrapText="1"/>
      <protection hidden="1"/>
    </xf>
    <xf numFmtId="0" fontId="9" fillId="0" borderId="28" xfId="35" applyFont="1" applyBorder="1" applyAlignment="1" applyProtection="1">
      <alignment vertical="center" wrapText="1"/>
      <protection hidden="1"/>
    </xf>
    <xf numFmtId="0" fontId="9" fillId="0" borderId="36" xfId="35" applyFont="1" applyBorder="1" applyAlignment="1" applyProtection="1">
      <alignment vertical="center" wrapText="1"/>
      <protection hidden="1"/>
    </xf>
    <xf numFmtId="0" fontId="9" fillId="0" borderId="26" xfId="35" applyFont="1" applyBorder="1" applyAlignment="1" applyProtection="1">
      <alignment horizontal="left"/>
      <protection hidden="1"/>
    </xf>
    <xf numFmtId="0" fontId="9" fillId="0" borderId="3" xfId="35" applyFont="1" applyBorder="1" applyAlignment="1" applyProtection="1">
      <alignment horizontal="left"/>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3"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2" borderId="43" xfId="35" applyFont="1" applyFill="1" applyBorder="1" applyAlignment="1" applyProtection="1">
      <alignment horizontal="left" vertical="center" wrapText="1"/>
      <protection locked="0"/>
    </xf>
    <xf numFmtId="0" fontId="9" fillId="2" borderId="15" xfId="35" applyFont="1" applyFill="1" applyBorder="1" applyAlignment="1" applyProtection="1">
      <alignment horizontal="left" vertical="center" wrapText="1"/>
      <protection locked="0"/>
    </xf>
    <xf numFmtId="0" fontId="9" fillId="0" borderId="11"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44" xfId="35" applyFont="1" applyFill="1" applyBorder="1" applyAlignment="1" applyProtection="1">
      <alignment horizontal="left" vertical="center" wrapText="1"/>
      <protection locked="0"/>
    </xf>
    <xf numFmtId="0" fontId="9" fillId="2" borderId="30" xfId="35" applyFont="1" applyFill="1" applyBorder="1" applyAlignment="1" applyProtection="1">
      <alignment horizontal="left" vertical="center" wrapText="1"/>
      <protection locked="0"/>
    </xf>
    <xf numFmtId="0" fontId="9" fillId="0" borderId="11" xfId="35" applyFont="1" applyBorder="1" applyProtection="1">
      <protection hidden="1"/>
    </xf>
    <xf numFmtId="0" fontId="9" fillId="0" borderId="0" xfId="35" applyFont="1" applyAlignment="1" applyProtection="1">
      <alignment horizontal="right" vertical="center"/>
      <protection hidden="1"/>
    </xf>
    <xf numFmtId="0" fontId="9" fillId="2" borderId="44" xfId="35" applyFont="1" applyFill="1" applyBorder="1" applyAlignment="1" applyProtection="1">
      <alignment vertical="center" wrapText="1"/>
      <protection locked="0"/>
    </xf>
    <xf numFmtId="0" fontId="9" fillId="2" borderId="30" xfId="35" applyFont="1" applyFill="1" applyBorder="1" applyAlignment="1" applyProtection="1">
      <alignment vertical="center" wrapText="1"/>
      <protection locked="0"/>
    </xf>
    <xf numFmtId="0" fontId="9" fillId="0" borderId="12"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4" xfId="35" applyFont="1" applyBorder="1" applyAlignment="1" applyProtection="1">
      <alignment horizontal="right" vertical="center"/>
      <protection hidden="1"/>
    </xf>
    <xf numFmtId="0" fontId="9" fillId="2" borderId="45" xfId="35" applyFont="1" applyFill="1" applyBorder="1" applyAlignment="1" applyProtection="1">
      <alignment vertical="center" wrapText="1"/>
      <protection locked="0"/>
    </xf>
    <xf numFmtId="0" fontId="9" fillId="2" borderId="37" xfId="35" applyFont="1" applyFill="1" applyBorder="1" applyAlignment="1" applyProtection="1">
      <alignment vertical="center" wrapText="1"/>
      <protection locked="0"/>
    </xf>
    <xf numFmtId="0" fontId="9" fillId="0" borderId="33" xfId="35" applyFont="1" applyBorder="1" applyAlignment="1" applyProtection="1">
      <alignment horizontal="justify" vertical="top" wrapText="1"/>
      <protection hidden="1"/>
    </xf>
    <xf numFmtId="0" fontId="9" fillId="0" borderId="24" xfId="35" applyFont="1" applyBorder="1" applyAlignment="1" applyProtection="1">
      <alignment horizontal="justify" vertical="top" wrapText="1"/>
      <protection hidden="1"/>
    </xf>
    <xf numFmtId="0" fontId="9" fillId="0" borderId="46" xfId="35" applyFont="1" applyBorder="1" applyAlignment="1" applyProtection="1">
      <alignment horizontal="justify" vertical="top" wrapText="1"/>
      <protection hidden="1"/>
    </xf>
    <xf numFmtId="0" fontId="9" fillId="0" borderId="24" xfId="35" applyFont="1" applyBorder="1" applyAlignment="1" applyProtection="1">
      <alignment vertical="top"/>
      <protection hidden="1"/>
    </xf>
    <xf numFmtId="0" fontId="9" fillId="0" borderId="34" xfId="35" applyFont="1" applyBorder="1" applyAlignment="1" applyProtection="1">
      <alignment vertical="top"/>
      <protection hidden="1"/>
    </xf>
    <xf numFmtId="0" fontId="9" fillId="0" borderId="11" xfId="35" applyFont="1" applyBorder="1" applyAlignment="1">
      <alignment horizontal="justify" vertical="top" wrapText="1"/>
    </xf>
    <xf numFmtId="0" fontId="9" fillId="0" borderId="0" xfId="35" applyFont="1" applyAlignment="1">
      <alignment horizontal="justify" vertical="top" wrapText="1"/>
    </xf>
    <xf numFmtId="0" fontId="9" fillId="0" borderId="47" xfId="35" applyFont="1" applyBorder="1" applyAlignment="1">
      <alignment horizontal="justify" vertical="top" wrapText="1"/>
    </xf>
    <xf numFmtId="0" fontId="9" fillId="0" borderId="8" xfId="35" applyFont="1" applyBorder="1" applyAlignment="1" applyProtection="1">
      <alignment vertical="top"/>
      <protection hidden="1"/>
    </xf>
    <xf numFmtId="0" fontId="9" fillId="0" borderId="9" xfId="35" applyFont="1" applyBorder="1" applyAlignment="1" applyProtection="1">
      <alignment vertical="top"/>
      <protection hidden="1"/>
    </xf>
    <xf numFmtId="0" fontId="9" fillId="0" borderId="12" xfId="35" applyFont="1" applyBorder="1" applyAlignment="1">
      <alignment horizontal="justify" vertical="top" wrapText="1"/>
    </xf>
    <xf numFmtId="0" fontId="9" fillId="0" borderId="4" xfId="35" applyFont="1" applyBorder="1" applyAlignment="1">
      <alignment horizontal="justify" vertical="top" wrapText="1"/>
    </xf>
    <xf numFmtId="0" fontId="9" fillId="0" borderId="48" xfId="35" applyFont="1" applyBorder="1" applyAlignment="1">
      <alignment horizontal="justify" vertical="top" wrapText="1"/>
    </xf>
    <xf numFmtId="0" fontId="9" fillId="0" borderId="0" xfId="35" applyFont="1" applyAlignment="1">
      <alignment horizontal="justify" vertical="top" wrapText="1"/>
    </xf>
    <xf numFmtId="0" fontId="9" fillId="0" borderId="6" xfId="35" applyFont="1" applyBorder="1" applyAlignment="1" applyProtection="1">
      <alignment horizontal="justify" vertical="top" wrapText="1"/>
      <protection hidden="1"/>
    </xf>
    <xf numFmtId="0" fontId="9" fillId="0" borderId="6" xfId="35" applyFont="1" applyBorder="1" applyAlignment="1">
      <alignment horizontal="justify" vertical="center" wrapText="1"/>
    </xf>
    <xf numFmtId="0" fontId="9" fillId="0" borderId="6" xfId="35" applyFont="1" applyBorder="1" applyAlignment="1" applyProtection="1">
      <alignment vertical="center"/>
      <protection hidden="1"/>
    </xf>
    <xf numFmtId="0" fontId="9" fillId="2" borderId="6" xfId="35" applyFont="1" applyFill="1" applyBorder="1" applyAlignment="1" applyProtection="1">
      <alignment vertical="center" wrapText="1"/>
      <protection locked="0"/>
    </xf>
    <xf numFmtId="0" fontId="9" fillId="2" borderId="6" xfId="35" applyFont="1" applyFill="1" applyBorder="1" applyAlignment="1" applyProtection="1">
      <alignment horizontal="center" vertical="center"/>
      <protection locked="0"/>
    </xf>
    <xf numFmtId="0" fontId="9" fillId="2" borderId="6" xfId="35" applyFont="1" applyFill="1" applyBorder="1" applyAlignment="1" applyProtection="1">
      <alignment vertical="center"/>
      <protection locked="0" hidden="1"/>
    </xf>
    <xf numFmtId="0" fontId="9" fillId="0" borderId="0" xfId="35" applyFont="1" applyAlignment="1">
      <alignment vertical="center" wrapText="1"/>
    </xf>
    <xf numFmtId="0" fontId="9" fillId="0" borderId="0" xfId="35" applyFont="1" applyAlignment="1" applyProtection="1">
      <alignment vertical="center"/>
      <protection locked="0" hidden="1"/>
    </xf>
    <xf numFmtId="0" fontId="9" fillId="0" borderId="33"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24" xfId="35" applyFont="1" applyBorder="1" applyAlignment="1" applyProtection="1">
      <alignment vertical="center"/>
      <protection hidden="1"/>
    </xf>
    <xf numFmtId="0" fontId="9" fillId="0" borderId="34" xfId="35" applyFont="1" applyBorder="1" applyAlignment="1" applyProtection="1">
      <alignment vertical="center"/>
      <protection hidden="1"/>
    </xf>
    <xf numFmtId="0" fontId="9" fillId="0" borderId="42" xfId="35" applyFont="1" applyBorder="1" applyAlignment="1">
      <alignment vertical="center" wrapText="1"/>
    </xf>
    <xf numFmtId="0" fontId="9" fillId="0" borderId="38" xfId="35" applyFont="1" applyBorder="1" applyAlignment="1">
      <alignment vertical="center" wrapText="1"/>
    </xf>
    <xf numFmtId="0" fontId="9" fillId="0" borderId="44" xfId="35" applyFont="1" applyBorder="1" applyAlignment="1" applyProtection="1">
      <alignment vertical="center"/>
      <protection hidden="1"/>
    </xf>
    <xf numFmtId="0" fontId="9" fillId="2" borderId="30" xfId="35" applyFont="1" applyFill="1" applyBorder="1" applyAlignment="1" applyProtection="1">
      <alignment vertical="center" wrapText="1"/>
      <protection locked="0"/>
    </xf>
    <xf numFmtId="0" fontId="9" fillId="0" borderId="27" xfId="35" applyFont="1" applyBorder="1" applyAlignment="1">
      <alignment vertical="center" wrapText="1"/>
    </xf>
    <xf numFmtId="0" fontId="9" fillId="0" borderId="5" xfId="35" applyFont="1" applyBorder="1" applyAlignment="1">
      <alignment vertical="center" wrapText="1"/>
    </xf>
    <xf numFmtId="0" fontId="9" fillId="0" borderId="28" xfId="35" applyFont="1" applyBorder="1" applyAlignment="1">
      <alignment vertical="center" wrapText="1"/>
    </xf>
    <xf numFmtId="0" fontId="9" fillId="0" borderId="36" xfId="35" applyFont="1" applyBorder="1" applyAlignment="1">
      <alignment vertical="center" wrapText="1"/>
    </xf>
    <xf numFmtId="0" fontId="9" fillId="0" borderId="45" xfId="35" applyFont="1" applyBorder="1" applyAlignment="1" applyProtection="1">
      <alignment vertical="center"/>
      <protection hidden="1"/>
    </xf>
    <xf numFmtId="0" fontId="9" fillId="2" borderId="37" xfId="35" applyFont="1" applyFill="1" applyBorder="1" applyAlignment="1" applyProtection="1">
      <alignment horizontal="center" vertical="center"/>
      <protection locked="0"/>
    </xf>
    <xf numFmtId="0" fontId="9" fillId="0" borderId="26" xfId="35" applyFont="1" applyBorder="1" applyAlignment="1" applyProtection="1">
      <alignment vertical="top" wrapText="1"/>
      <protection hidden="1"/>
    </xf>
    <xf numFmtId="0" fontId="9" fillId="0" borderId="3" xfId="35" applyFont="1" applyBorder="1" applyAlignment="1" applyProtection="1">
      <alignment vertical="top" wrapText="1"/>
      <protection hidden="1"/>
    </xf>
    <xf numFmtId="0" fontId="9" fillId="2" borderId="41" xfId="35" applyFont="1" applyFill="1" applyBorder="1" applyAlignment="1" applyProtection="1">
      <alignment vertical="center"/>
      <protection locked="0"/>
    </xf>
    <xf numFmtId="0" fontId="9" fillId="2" borderId="10" xfId="35" applyFont="1" applyFill="1" applyBorder="1" applyAlignment="1" applyProtection="1">
      <alignment vertical="center"/>
      <protection locked="0"/>
    </xf>
    <xf numFmtId="0" fontId="9" fillId="0" borderId="26" xfId="35" applyFont="1" applyBorder="1" applyAlignment="1" applyProtection="1">
      <alignment vertical="center" wrapText="1"/>
      <protection hidden="1"/>
    </xf>
    <xf numFmtId="0" fontId="9" fillId="0" borderId="3" xfId="35" applyFont="1" applyBorder="1" applyAlignment="1" applyProtection="1">
      <alignment vertical="center" wrapText="1"/>
      <protection hidden="1"/>
    </xf>
    <xf numFmtId="0" fontId="9" fillId="2" borderId="41" xfId="35" applyFont="1" applyFill="1" applyBorder="1" applyAlignment="1" applyProtection="1">
      <alignment vertical="top"/>
      <protection locked="0"/>
    </xf>
    <xf numFmtId="0" fontId="9" fillId="2" borderId="10" xfId="35" applyFont="1" applyFill="1" applyBorder="1" applyAlignment="1" applyProtection="1">
      <alignment vertical="top"/>
      <protection locked="0"/>
    </xf>
    <xf numFmtId="0" fontId="9" fillId="2" borderId="41" xfId="35" applyFont="1" applyFill="1" applyBorder="1" applyAlignment="1" applyProtection="1">
      <alignment vertical="top" wrapText="1"/>
      <protection locked="0"/>
    </xf>
    <xf numFmtId="0" fontId="9" fillId="2" borderId="10" xfId="35" applyFont="1" applyFill="1" applyBorder="1" applyAlignment="1" applyProtection="1">
      <alignment vertical="top" wrapText="1"/>
      <protection locked="0"/>
    </xf>
    <xf numFmtId="0" fontId="9" fillId="14" borderId="0" xfId="35" applyFont="1" applyFill="1" applyAlignment="1" applyProtection="1">
      <alignment vertical="top"/>
      <protection hidden="1"/>
    </xf>
    <xf numFmtId="0" fontId="9" fillId="14" borderId="0" xfId="35" applyFont="1" applyFill="1" applyAlignment="1" applyProtection="1">
      <alignment vertical="top"/>
      <protection locked="0"/>
    </xf>
    <xf numFmtId="0" fontId="9" fillId="14" borderId="0" xfId="35" applyFont="1" applyFill="1" applyProtection="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center"/>
      <protection hidden="1"/>
    </xf>
    <xf numFmtId="0" fontId="73" fillId="11" borderId="0" xfId="35" applyFont="1" applyFill="1" applyAlignment="1" applyProtection="1">
      <alignment horizontal="left" vertical="top"/>
      <protection hidden="1"/>
    </xf>
    <xf numFmtId="0" fontId="10" fillId="11" borderId="0" xfId="35" applyFont="1" applyFill="1" applyAlignment="1" applyProtection="1">
      <alignment horizontal="justify" vertical="top" wrapText="1"/>
      <protection hidden="1"/>
    </xf>
    <xf numFmtId="0" fontId="10" fillId="11" borderId="0" xfId="35" applyFont="1" applyFill="1" applyAlignment="1" applyProtection="1">
      <alignment horizontal="center" vertical="center"/>
      <protection locked="0"/>
    </xf>
    <xf numFmtId="0" fontId="9" fillId="2" borderId="6" xfId="35" applyFont="1" applyFill="1" applyBorder="1" applyAlignment="1" applyProtection="1">
      <alignment vertical="top" wrapText="1"/>
      <protection locked="0"/>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7" xfId="35" applyFont="1" applyBorder="1" applyAlignment="1" applyProtection="1">
      <alignment horizontal="left" vertical="center"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right" vertical="top" indent="1"/>
      <protection hidden="1"/>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horizontal="justify" vertical="center" wrapText="1"/>
      <protection hidden="1"/>
    </xf>
    <xf numFmtId="0" fontId="9" fillId="0" borderId="49" xfId="35" applyFont="1" applyBorder="1" applyAlignment="1" applyProtection="1">
      <alignment horizontal="justify" vertical="center" wrapText="1"/>
      <protection hidden="1"/>
    </xf>
    <xf numFmtId="0" fontId="9" fillId="0" borderId="0" xfId="35" applyFont="1" applyAlignment="1" applyProtection="1">
      <alignment horizontal="right" vertical="center" indent="1"/>
      <protection hidden="1"/>
    </xf>
    <xf numFmtId="0" fontId="9" fillId="14" borderId="0" xfId="35" applyFont="1" applyFill="1" applyAlignment="1" applyProtection="1">
      <alignment horizontal="center" vertical="top"/>
      <protection hidden="1"/>
    </xf>
    <xf numFmtId="0" fontId="9" fillId="14" borderId="0" xfId="35" applyFont="1" applyFill="1" applyAlignment="1" applyProtection="1">
      <alignment horizontal="center"/>
      <protection hidden="1"/>
    </xf>
    <xf numFmtId="49" fontId="9" fillId="0" borderId="0" xfId="35" applyNumberFormat="1" applyFont="1" applyAlignment="1" applyProtection="1">
      <alignment horizontal="right" vertical="top"/>
      <protection hidden="1"/>
    </xf>
    <xf numFmtId="0" fontId="10" fillId="0" borderId="0" xfId="35" applyFont="1" applyAlignment="1" applyProtection="1">
      <alignment horizontal="left" vertical="top"/>
      <protection hidden="1"/>
    </xf>
    <xf numFmtId="0" fontId="22" fillId="0" borderId="0" xfId="35" applyFont="1" applyAlignment="1" applyProtection="1">
      <alignment vertical="top" wrapText="1"/>
      <protection hidden="1"/>
    </xf>
    <xf numFmtId="0" fontId="22" fillId="0" borderId="0" xfId="35" applyFont="1" applyAlignment="1" applyProtection="1">
      <alignment vertical="top"/>
      <protection hidden="1"/>
    </xf>
    <xf numFmtId="0" fontId="84" fillId="0" borderId="0" xfId="35" applyFont="1" applyAlignment="1">
      <alignment horizontal="justify" vertical="center" wrapText="1"/>
    </xf>
    <xf numFmtId="0" fontId="22" fillId="0" borderId="0" xfId="35" applyFont="1" applyAlignment="1" applyProtection="1">
      <alignment horizontal="left" vertical="top" wrapText="1"/>
      <protection hidden="1"/>
    </xf>
    <xf numFmtId="0" fontId="22" fillId="0" borderId="0" xfId="35" applyFont="1" applyAlignment="1" applyProtection="1">
      <alignment horizontal="left" vertical="top"/>
      <protection hidden="1"/>
    </xf>
    <xf numFmtId="0" fontId="10" fillId="0" borderId="6" xfId="35" applyFont="1" applyBorder="1" applyAlignment="1" applyProtection="1">
      <alignment horizontal="center" vertical="center"/>
      <protection hidden="1"/>
    </xf>
    <xf numFmtId="0" fontId="9"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left" vertical="center" wrapText="1"/>
      <protection locked="0"/>
    </xf>
    <xf numFmtId="0" fontId="9" fillId="0" borderId="4" xfId="35" applyFont="1" applyBorder="1" applyAlignment="1" applyProtection="1">
      <alignment horizontal="center" vertical="top" wrapText="1"/>
      <protection hidden="1"/>
    </xf>
    <xf numFmtId="0" fontId="9" fillId="0" borderId="33" xfId="35" applyFont="1" applyBorder="1" applyAlignment="1" applyProtection="1">
      <alignment horizontal="center" vertical="top"/>
      <protection hidden="1"/>
    </xf>
    <xf numFmtId="0" fontId="9" fillId="0" borderId="34" xfId="35" applyFont="1" applyBorder="1" applyAlignment="1" applyProtection="1">
      <alignment horizontal="center" vertical="top"/>
      <protection hidden="1"/>
    </xf>
    <xf numFmtId="0" fontId="9" fillId="0" borderId="33" xfId="35" applyFont="1" applyBorder="1" applyAlignment="1" applyProtection="1">
      <alignment horizontal="center" vertical="top" wrapText="1"/>
      <protection hidden="1"/>
    </xf>
    <xf numFmtId="0" fontId="9" fillId="0" borderId="50" xfId="35" applyFont="1" applyBorder="1" applyAlignment="1" applyProtection="1">
      <alignment horizontal="center" vertical="center" wrapText="1"/>
      <protection hidden="1"/>
    </xf>
    <xf numFmtId="0" fontId="9" fillId="0" borderId="51" xfId="35" applyFont="1" applyBorder="1" applyAlignment="1" applyProtection="1">
      <alignment horizontal="center" vertical="center" wrapText="1"/>
      <protection hidden="1"/>
    </xf>
    <xf numFmtId="0" fontId="10" fillId="0" borderId="22" xfId="35" applyFont="1" applyBorder="1" applyAlignment="1" applyProtection="1">
      <alignment horizontal="center" vertical="center"/>
      <protection hidden="1"/>
    </xf>
    <xf numFmtId="0" fontId="9" fillId="0" borderId="26" xfId="35" applyFont="1" applyBorder="1" applyAlignment="1" applyProtection="1">
      <alignment horizontal="justify" vertical="center"/>
      <protection hidden="1"/>
    </xf>
    <xf numFmtId="0" fontId="9" fillId="0" borderId="10" xfId="35" applyFont="1" applyBorder="1" applyAlignment="1" applyProtection="1">
      <alignment horizontal="justify" vertical="center"/>
      <protection hidden="1"/>
    </xf>
    <xf numFmtId="0" fontId="9" fillId="0" borderId="29" xfId="35" applyFont="1" applyBorder="1" applyAlignment="1" applyProtection="1">
      <alignment horizontal="center" vertical="top" wrapText="1"/>
      <protection hidden="1"/>
    </xf>
    <xf numFmtId="0" fontId="9" fillId="0" borderId="15" xfId="35" applyFont="1" applyBorder="1" applyAlignment="1" applyProtection="1">
      <alignment horizontal="center" vertical="top" wrapText="1"/>
      <protection hidden="1"/>
    </xf>
    <xf numFmtId="0" fontId="9" fillId="0" borderId="22" xfId="35" applyFont="1" applyBorder="1" applyAlignment="1" applyProtection="1">
      <alignment horizontal="right" vertical="top"/>
      <protection hidden="1"/>
    </xf>
    <xf numFmtId="0" fontId="9" fillId="0" borderId="7" xfId="35" applyFont="1" applyBorder="1" applyAlignment="1" applyProtection="1">
      <alignment horizontal="left" vertical="center" wrapText="1"/>
      <protection hidden="1"/>
    </xf>
    <xf numFmtId="0" fontId="9" fillId="2" borderId="52" xfId="35" applyFont="1" applyFill="1" applyBorder="1" applyAlignment="1" applyProtection="1">
      <alignment horizontal="left" vertical="center" wrapText="1"/>
      <protection locked="0"/>
    </xf>
    <xf numFmtId="0" fontId="9" fillId="2" borderId="53" xfId="35" applyFont="1" applyFill="1" applyBorder="1" applyAlignment="1" applyProtection="1">
      <alignment horizontal="left" vertical="center" wrapText="1"/>
      <protection locked="0"/>
    </xf>
    <xf numFmtId="0" fontId="9" fillId="2" borderId="6" xfId="35" applyFont="1" applyFill="1" applyBorder="1" applyAlignment="1" applyProtection="1">
      <alignment horizontal="center" vertical="center" wrapText="1"/>
      <protection locked="0" hidden="1"/>
    </xf>
    <xf numFmtId="0" fontId="9" fillId="0" borderId="3" xfId="35" applyFont="1" applyBorder="1" applyAlignment="1" applyProtection="1">
      <alignment vertical="center" wrapText="1"/>
      <protection hidden="1"/>
    </xf>
    <xf numFmtId="0" fontId="9" fillId="0" borderId="10" xfId="35" applyFont="1" applyBorder="1" applyAlignment="1" applyProtection="1">
      <alignment vertical="center" wrapText="1"/>
      <protection hidden="1"/>
    </xf>
    <xf numFmtId="0" fontId="9" fillId="0" borderId="22" xfId="35" applyFont="1" applyBorder="1" applyAlignment="1" applyProtection="1">
      <alignment horizontal="right" vertical="top"/>
      <protection locked="0" hidden="1"/>
    </xf>
    <xf numFmtId="0" fontId="9" fillId="0" borderId="2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2" borderId="54" xfId="35" applyFont="1" applyFill="1" applyBorder="1" applyAlignment="1" applyProtection="1">
      <alignment horizontal="left" vertical="center" wrapText="1"/>
      <protection locked="0" hidden="1"/>
    </xf>
    <xf numFmtId="0" fontId="9" fillId="2" borderId="55" xfId="35" applyFont="1" applyFill="1" applyBorder="1" applyAlignment="1" applyProtection="1">
      <alignment horizontal="left" vertical="center" wrapText="1"/>
      <protection locked="0" hidden="1"/>
    </xf>
    <xf numFmtId="0" fontId="9" fillId="0" borderId="17" xfId="35" applyFont="1" applyBorder="1" applyAlignment="1" applyProtection="1">
      <alignment horizontal="left" vertical="center" wrapText="1"/>
      <protection hidden="1"/>
    </xf>
    <xf numFmtId="0" fontId="9" fillId="2" borderId="50" xfId="35" applyFont="1" applyFill="1" applyBorder="1" applyAlignment="1" applyProtection="1">
      <alignment horizontal="left" vertical="center" wrapText="1"/>
      <protection locked="0"/>
    </xf>
    <xf numFmtId="0" fontId="9" fillId="2" borderId="51" xfId="35" applyFont="1" applyFill="1" applyBorder="1" applyAlignment="1" applyProtection="1">
      <alignment horizontal="left" vertical="center" wrapText="1"/>
      <protection locked="0"/>
    </xf>
    <xf numFmtId="0" fontId="9" fillId="0" borderId="27" xfId="35" applyFont="1" applyBorder="1" applyAlignment="1" applyProtection="1">
      <alignment horizontal="left" vertical="center" wrapText="1"/>
      <protection hidden="1"/>
    </xf>
    <xf numFmtId="0" fontId="9" fillId="0" borderId="30" xfId="35" applyFont="1" applyBorder="1" applyAlignment="1" applyProtection="1">
      <alignment horizontal="left" vertical="center" wrapText="1"/>
      <protection hidden="1"/>
    </xf>
    <xf numFmtId="0" fontId="9" fillId="0" borderId="27" xfId="35" applyFont="1" applyBorder="1" applyAlignment="1" applyProtection="1">
      <alignment vertical="top"/>
      <protection hidden="1"/>
    </xf>
    <xf numFmtId="0" fontId="9" fillId="0" borderId="30" xfId="35" applyFont="1" applyBorder="1" applyAlignment="1" applyProtection="1">
      <alignment vertical="top"/>
      <protection hidden="1"/>
    </xf>
    <xf numFmtId="0" fontId="9" fillId="0" borderId="28" xfId="35" applyFont="1" applyBorder="1" applyAlignment="1" applyProtection="1">
      <alignment horizontal="justify" vertical="top" wrapText="1"/>
      <protection hidden="1"/>
    </xf>
    <xf numFmtId="0" fontId="9" fillId="0" borderId="37" xfId="35" applyFont="1" applyBorder="1" applyAlignment="1" applyProtection="1">
      <alignment horizontal="justify" vertical="top" wrapText="1"/>
      <protection hidden="1"/>
    </xf>
    <xf numFmtId="0" fontId="9" fillId="2" borderId="56" xfId="35" applyFont="1" applyFill="1" applyBorder="1" applyAlignment="1" applyProtection="1">
      <alignment horizontal="left" vertical="center" wrapText="1"/>
      <protection locked="0"/>
    </xf>
    <xf numFmtId="0" fontId="9" fillId="0" borderId="26" xfId="35" applyFont="1" applyBorder="1" applyAlignment="1" applyProtection="1">
      <alignment horizontal="center" vertical="top" wrapText="1"/>
      <protection hidden="1"/>
    </xf>
    <xf numFmtId="0" fontId="9" fillId="0" borderId="3" xfId="35" applyFont="1" applyBorder="1" applyAlignment="1" applyProtection="1">
      <alignment horizontal="center" vertical="top" wrapText="1"/>
      <protection hidden="1"/>
    </xf>
    <xf numFmtId="0" fontId="9" fillId="0" borderId="1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0" xfId="35" applyFont="1" applyBorder="1" applyAlignment="1" applyProtection="1">
      <alignment horizontal="justify" vertical="center" wrapText="1"/>
      <protection hidden="1"/>
    </xf>
    <xf numFmtId="0" fontId="9" fillId="0" borderId="24" xfId="35" applyFont="1" applyBorder="1" applyAlignment="1" applyProtection="1">
      <alignment horizontal="center" vertical="top" wrapText="1"/>
      <protection hidden="1"/>
    </xf>
    <xf numFmtId="0" fontId="9" fillId="2" borderId="57" xfId="35" applyFont="1" applyFill="1" applyBorder="1" applyAlignment="1" applyProtection="1">
      <alignment horizontal="left" vertical="center" wrapText="1"/>
      <protection locked="0"/>
    </xf>
    <xf numFmtId="0" fontId="9" fillId="0" borderId="22" xfId="35" applyFont="1" applyBorder="1" applyAlignment="1" applyProtection="1">
      <alignment horizontal="center" vertical="top"/>
      <protection locked="0" hidden="1"/>
    </xf>
    <xf numFmtId="0" fontId="9" fillId="2" borderId="58" xfId="35" applyFont="1" applyFill="1" applyBorder="1" applyAlignment="1" applyProtection="1">
      <alignment horizontal="left" vertical="center" wrapText="1"/>
      <protection locked="0" hidden="1"/>
    </xf>
    <xf numFmtId="0" fontId="36" fillId="13" borderId="0" xfId="35" applyFont="1" applyFill="1" applyAlignment="1" applyProtection="1">
      <alignment vertical="top"/>
      <protection hidden="1"/>
    </xf>
    <xf numFmtId="0" fontId="9" fillId="0" borderId="22" xfId="35" applyFont="1" applyBorder="1" applyAlignment="1" applyProtection="1">
      <alignment horizontal="center" vertical="top"/>
      <protection hidden="1"/>
    </xf>
    <xf numFmtId="0" fontId="9" fillId="0" borderId="2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7" xfId="35" applyFont="1" applyBorder="1" applyAlignment="1" applyProtection="1">
      <alignment horizontal="left" vertical="center" wrapText="1"/>
      <protection hidden="1"/>
    </xf>
    <xf numFmtId="0" fontId="9" fillId="0" borderId="30" xfId="35" applyFont="1" applyBorder="1" applyAlignment="1" applyProtection="1">
      <alignment horizontal="left" vertical="center" wrapText="1"/>
      <protection hidden="1"/>
    </xf>
    <xf numFmtId="0" fontId="36" fillId="13" borderId="0" xfId="35" applyFont="1" applyFill="1" applyAlignment="1" applyProtection="1">
      <alignment horizontal="right" vertical="top"/>
      <protection hidden="1"/>
    </xf>
    <xf numFmtId="0" fontId="36" fillId="13" borderId="40" xfId="35" applyFont="1" applyFill="1" applyBorder="1" applyAlignment="1" applyProtection="1">
      <alignment horizontal="left" vertical="center" wrapText="1"/>
      <protection locked="0"/>
    </xf>
    <xf numFmtId="0" fontId="36" fillId="13" borderId="56" xfId="35" applyFont="1" applyFill="1" applyBorder="1" applyAlignment="1" applyProtection="1">
      <alignment horizontal="left" vertical="center" wrapText="1"/>
      <protection locked="0"/>
    </xf>
    <xf numFmtId="0" fontId="9" fillId="0" borderId="8" xfId="35" applyFont="1" applyBorder="1" applyAlignment="1" applyProtection="1">
      <alignment horizontal="left" vertical="top" wrapText="1"/>
      <protection hidden="1"/>
    </xf>
    <xf numFmtId="0" fontId="87" fillId="0" borderId="22" xfId="35" applyFont="1" applyBorder="1" applyAlignment="1" applyProtection="1">
      <alignment horizontal="center" vertical="center"/>
      <protection hidden="1"/>
    </xf>
    <xf numFmtId="0" fontId="28" fillId="0" borderId="26" xfId="35" applyFont="1" applyBorder="1" applyAlignment="1" applyProtection="1">
      <alignment horizontal="justify" vertical="center" wrapText="1"/>
      <protection hidden="1"/>
    </xf>
    <xf numFmtId="0" fontId="28" fillId="0" borderId="10" xfId="35" applyFont="1" applyBorder="1" applyAlignment="1" applyProtection="1">
      <alignment horizontal="justify" vertical="center" wrapText="1"/>
      <protection hidden="1"/>
    </xf>
    <xf numFmtId="0" fontId="28" fillId="0" borderId="29" xfId="35" applyFont="1" applyBorder="1" applyAlignment="1" applyProtection="1">
      <alignment horizontal="center" vertical="top" wrapText="1"/>
      <protection hidden="1"/>
    </xf>
    <xf numFmtId="0" fontId="28" fillId="0" borderId="15" xfId="35" applyFont="1" applyBorder="1" applyAlignment="1" applyProtection="1">
      <alignment horizontal="center" vertical="top" wrapText="1"/>
      <protection hidden="1"/>
    </xf>
    <xf numFmtId="0" fontId="28" fillId="0" borderId="33" xfId="35" applyFont="1" applyBorder="1" applyAlignment="1" applyProtection="1">
      <alignment horizontal="center" vertical="top" wrapText="1"/>
      <protection hidden="1"/>
    </xf>
    <xf numFmtId="0" fontId="28" fillId="0" borderId="34" xfId="35" applyFont="1" applyBorder="1" applyAlignment="1" applyProtection="1">
      <alignment horizontal="center" vertical="top"/>
      <protection hidden="1"/>
    </xf>
    <xf numFmtId="0" fontId="28" fillId="0" borderId="22" xfId="35" applyFont="1" applyBorder="1" applyAlignment="1" applyProtection="1">
      <alignment horizontal="right" vertical="top"/>
      <protection hidden="1"/>
    </xf>
    <xf numFmtId="0" fontId="28" fillId="0" borderId="7" xfId="35" applyFont="1" applyBorder="1" applyAlignment="1" applyProtection="1">
      <alignment horizontal="left" vertical="center" wrapText="1"/>
      <protection hidden="1"/>
    </xf>
    <xf numFmtId="0" fontId="28" fillId="2" borderId="52" xfId="35" applyFont="1" applyFill="1" applyBorder="1" applyAlignment="1" applyProtection="1">
      <alignment horizontal="left" vertical="center" wrapText="1"/>
      <protection locked="0"/>
    </xf>
    <xf numFmtId="0" fontId="28" fillId="2" borderId="53" xfId="35" applyFont="1" applyFill="1" applyBorder="1" applyAlignment="1" applyProtection="1">
      <alignment horizontal="left" vertical="center" wrapText="1"/>
      <protection locked="0"/>
    </xf>
    <xf numFmtId="0" fontId="28" fillId="2" borderId="57" xfId="35" applyFont="1" applyFill="1" applyBorder="1" applyAlignment="1" applyProtection="1">
      <alignment horizontal="left" vertical="center" wrapText="1"/>
      <protection locked="0"/>
    </xf>
    <xf numFmtId="0" fontId="28" fillId="0" borderId="26" xfId="35" applyFont="1" applyBorder="1" applyAlignment="1" applyProtection="1">
      <alignment horizontal="left" vertical="center" wrapText="1"/>
      <protection hidden="1"/>
    </xf>
    <xf numFmtId="0" fontId="28" fillId="0" borderId="3" xfId="35" applyFont="1" applyBorder="1" applyAlignment="1" applyProtection="1">
      <alignment horizontal="left" vertical="center" wrapText="1"/>
      <protection hidden="1"/>
    </xf>
    <xf numFmtId="0" fontId="28" fillId="0" borderId="10" xfId="35" applyFont="1" applyBorder="1" applyAlignment="1" applyProtection="1">
      <alignment horizontal="left" vertical="center" wrapText="1"/>
      <protection hidden="1"/>
    </xf>
    <xf numFmtId="0" fontId="28" fillId="2" borderId="6" xfId="35" applyFont="1" applyFill="1" applyBorder="1" applyAlignment="1" applyProtection="1">
      <alignment horizontal="center" vertical="center" wrapText="1"/>
      <protection locked="0" hidden="1"/>
    </xf>
    <xf numFmtId="0" fontId="28" fillId="0" borderId="10" xfId="35" applyFont="1" applyBorder="1" applyAlignment="1" applyProtection="1">
      <alignment vertical="center" wrapText="1"/>
      <protection hidden="1"/>
    </xf>
    <xf numFmtId="0" fontId="28" fillId="0" borderId="3" xfId="35" applyFont="1" applyBorder="1" applyAlignment="1" applyProtection="1">
      <alignment vertical="center" wrapText="1"/>
      <protection hidden="1"/>
    </xf>
    <xf numFmtId="0" fontId="28" fillId="0" borderId="22" xfId="35" applyFont="1" applyBorder="1" applyAlignment="1" applyProtection="1">
      <alignment horizontal="center" vertical="top"/>
      <protection locked="0" hidden="1"/>
    </xf>
    <xf numFmtId="0" fontId="28" fillId="0" borderId="29" xfId="35" applyFont="1" applyBorder="1" applyAlignment="1" applyProtection="1">
      <alignment horizontal="left" vertical="center" wrapText="1"/>
      <protection hidden="1"/>
    </xf>
    <xf numFmtId="0" fontId="28" fillId="0" borderId="15" xfId="35" applyFont="1" applyBorder="1" applyAlignment="1" applyProtection="1">
      <alignment horizontal="left" vertical="center" wrapText="1"/>
      <protection hidden="1"/>
    </xf>
    <xf numFmtId="0" fontId="28" fillId="2" borderId="54" xfId="35" applyFont="1" applyFill="1" applyBorder="1" applyAlignment="1" applyProtection="1">
      <alignment horizontal="left" vertical="center" wrapText="1"/>
      <protection locked="0" hidden="1"/>
    </xf>
    <xf numFmtId="0" fontId="28" fillId="2" borderId="55" xfId="35" applyFont="1" applyFill="1" applyBorder="1" applyAlignment="1" applyProtection="1">
      <alignment horizontal="left" vertical="center" wrapText="1"/>
      <protection locked="0" hidden="1"/>
    </xf>
    <xf numFmtId="0" fontId="28" fillId="2" borderId="58" xfId="35" applyFont="1" applyFill="1" applyBorder="1" applyAlignment="1" applyProtection="1">
      <alignment horizontal="left" vertical="center" wrapText="1"/>
      <protection locked="0" hidden="1"/>
    </xf>
    <xf numFmtId="0" fontId="28" fillId="0" borderId="22" xfId="35" applyFont="1" applyBorder="1" applyAlignment="1" applyProtection="1">
      <alignment horizontal="center" vertical="top"/>
      <protection hidden="1"/>
    </xf>
    <xf numFmtId="0" fontId="28" fillId="0" borderId="17" xfId="35" applyFont="1" applyBorder="1" applyAlignment="1" applyProtection="1">
      <alignment horizontal="left" vertical="center" wrapText="1"/>
      <protection hidden="1"/>
    </xf>
    <xf numFmtId="0" fontId="28" fillId="2" borderId="50" xfId="35" applyFont="1" applyFill="1" applyBorder="1" applyAlignment="1" applyProtection="1">
      <alignment horizontal="left" vertical="center" wrapText="1"/>
      <protection locked="0"/>
    </xf>
    <xf numFmtId="0" fontId="28" fillId="2" borderId="51" xfId="35" applyFont="1" applyFill="1" applyBorder="1" applyAlignment="1" applyProtection="1">
      <alignment horizontal="left" vertical="center" wrapText="1"/>
      <protection locked="0"/>
    </xf>
    <xf numFmtId="0" fontId="28" fillId="2" borderId="39" xfId="35" applyFont="1" applyFill="1" applyBorder="1" applyAlignment="1" applyProtection="1">
      <alignment horizontal="left" vertical="center" wrapText="1"/>
      <protection locked="0"/>
    </xf>
    <xf numFmtId="0" fontId="28" fillId="0" borderId="27" xfId="35" applyFont="1" applyBorder="1" applyAlignment="1" applyProtection="1">
      <alignment vertical="top"/>
      <protection hidden="1"/>
    </xf>
    <xf numFmtId="0" fontId="28" fillId="0" borderId="30" xfId="35" applyFont="1" applyBorder="1" applyAlignment="1" applyProtection="1">
      <alignment vertical="top"/>
      <protection hidden="1"/>
    </xf>
    <xf numFmtId="0" fontId="9" fillId="0" borderId="32" xfId="35" applyFont="1" applyBorder="1" applyAlignment="1" applyProtection="1">
      <alignment horizontal="center" vertical="top"/>
      <protection hidden="1"/>
    </xf>
    <xf numFmtId="0" fontId="9" fillId="0" borderId="31" xfId="35" applyFont="1" applyBorder="1" applyAlignment="1" applyProtection="1">
      <alignment horizontal="center" vertical="center" wrapText="1"/>
      <protection locked="0"/>
    </xf>
    <xf numFmtId="0" fontId="9" fillId="0" borderId="19" xfId="35" applyFont="1" applyBorder="1" applyAlignment="1" applyProtection="1">
      <alignment horizontal="center" vertical="center" wrapText="1"/>
      <protection locked="0"/>
    </xf>
    <xf numFmtId="0" fontId="9" fillId="0" borderId="32" xfId="35" applyFont="1" applyBorder="1" applyAlignment="1" applyProtection="1">
      <alignment horizontal="center" vertical="center" wrapText="1"/>
      <protection locked="0"/>
    </xf>
    <xf numFmtId="0" fontId="28" fillId="0" borderId="6" xfId="35" applyFont="1" applyBorder="1" applyAlignment="1" applyProtection="1">
      <alignment horizontal="center" vertical="top"/>
      <protection hidden="1"/>
    </xf>
    <xf numFmtId="0" fontId="28" fillId="0" borderId="6" xfId="35" applyFont="1" applyBorder="1" applyAlignment="1" applyProtection="1">
      <alignment horizontal="left" vertical="center" wrapText="1"/>
      <protection hidden="1"/>
    </xf>
    <xf numFmtId="0" fontId="28" fillId="0" borderId="50" xfId="35" applyFont="1" applyBorder="1" applyAlignment="1" applyProtection="1">
      <alignment horizontal="center" vertical="center" wrapText="1"/>
      <protection hidden="1"/>
    </xf>
    <xf numFmtId="0" fontId="28" fillId="0" borderId="51" xfId="35" applyFont="1" applyBorder="1" applyAlignment="1" applyProtection="1">
      <alignment horizontal="center" vertical="center" wrapText="1"/>
      <protection hidden="1"/>
    </xf>
    <xf numFmtId="0" fontId="9" fillId="0" borderId="38" xfId="35" applyFont="1" applyBorder="1" applyAlignment="1" applyProtection="1">
      <alignment horizontal="center" vertical="center"/>
      <protection hidden="1"/>
    </xf>
    <xf numFmtId="0" fontId="9" fillId="0" borderId="59" xfId="35" applyFont="1" applyBorder="1" applyAlignment="1" applyProtection="1">
      <alignment horizontal="center" vertical="top"/>
      <protection hidden="1"/>
    </xf>
    <xf numFmtId="0" fontId="9" fillId="0" borderId="28" xfId="35" applyFont="1" applyBorder="1" applyAlignment="1" applyProtection="1">
      <alignment horizontal="center" vertical="top"/>
      <protection hidden="1"/>
    </xf>
    <xf numFmtId="0" fontId="9" fillId="0" borderId="36" xfId="35" applyFont="1" applyBorder="1" applyAlignment="1" applyProtection="1">
      <alignment horizontal="center" vertical="top"/>
      <protection hidden="1"/>
    </xf>
    <xf numFmtId="0" fontId="9" fillId="0" borderId="37" xfId="35" applyFont="1" applyBorder="1" applyAlignment="1" applyProtection="1">
      <alignment horizontal="center" vertical="top"/>
      <protection hidden="1"/>
    </xf>
    <xf numFmtId="0" fontId="10" fillId="0" borderId="60" xfId="35" applyFont="1" applyBorder="1" applyAlignment="1" applyProtection="1">
      <alignment horizontal="center" vertical="center"/>
      <protection hidden="1"/>
    </xf>
    <xf numFmtId="0" fontId="9" fillId="0" borderId="61" xfId="35" applyFont="1" applyBorder="1" applyAlignment="1" applyProtection="1">
      <alignment horizontal="center" vertical="center" wrapText="1"/>
      <protection hidden="1"/>
    </xf>
    <xf numFmtId="0" fontId="9" fillId="0" borderId="62" xfId="35" applyFont="1" applyBorder="1" applyAlignment="1" applyProtection="1">
      <alignment horizontal="center" vertical="center" wrapText="1"/>
      <protection hidden="1"/>
    </xf>
    <xf numFmtId="0" fontId="9" fillId="0" borderId="55" xfId="35" applyFont="1" applyBorder="1" applyAlignment="1" applyProtection="1">
      <alignment horizontal="right" vertical="top"/>
      <protection hidden="1"/>
    </xf>
    <xf numFmtId="0" fontId="9" fillId="0" borderId="11" xfId="35" applyFont="1" applyBorder="1" applyAlignment="1" applyProtection="1">
      <alignment horizontal="justify" vertical="center" wrapText="1"/>
      <protection hidden="1"/>
    </xf>
    <xf numFmtId="0" fontId="9" fillId="0" borderId="8" xfId="35" applyFont="1" applyBorder="1" applyAlignment="1" applyProtection="1">
      <alignment horizontal="justify" vertical="center" wrapText="1"/>
      <protection hidden="1"/>
    </xf>
    <xf numFmtId="0" fontId="9" fillId="2" borderId="54" xfId="35" applyFont="1" applyFill="1" applyBorder="1" applyAlignment="1" applyProtection="1">
      <alignment horizontal="left" vertical="center" wrapText="1"/>
      <protection locked="0"/>
    </xf>
    <xf numFmtId="0" fontId="9" fillId="2" borderId="55" xfId="35" applyFont="1" applyFill="1" applyBorder="1" applyAlignment="1" applyProtection="1">
      <alignment horizontal="left" vertical="center" wrapText="1"/>
      <protection locked="0"/>
    </xf>
    <xf numFmtId="0" fontId="9" fillId="0" borderId="14"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51" xfId="35" applyFont="1" applyBorder="1" applyAlignment="1" applyProtection="1">
      <alignment horizontal="left" vertical="center" wrapText="1"/>
      <protection hidden="1"/>
    </xf>
    <xf numFmtId="0" fontId="9" fillId="0" borderId="12" xfId="35" applyFont="1" applyBorder="1" applyAlignment="1" applyProtection="1">
      <alignment horizontal="justify" vertical="center" wrapText="1"/>
      <protection hidden="1"/>
    </xf>
    <xf numFmtId="0" fontId="9" fillId="0" borderId="9" xfId="35" applyFont="1" applyBorder="1" applyAlignment="1" applyProtection="1">
      <alignment horizontal="justify" vertical="center" wrapText="1"/>
      <protection hidden="1"/>
    </xf>
    <xf numFmtId="0" fontId="22" fillId="0" borderId="0" xfId="35" applyFont="1" applyAlignment="1">
      <alignment horizontal="justify" vertical="top"/>
    </xf>
    <xf numFmtId="0" fontId="88" fillId="0" borderId="0" xfId="35" applyFont="1" applyAlignment="1">
      <alignment horizontal="left" vertical="top" wrapText="1"/>
    </xf>
    <xf numFmtId="0" fontId="88" fillId="0" borderId="0" xfId="35" applyFont="1" applyAlignment="1">
      <alignment horizontal="left" wrapText="1"/>
    </xf>
    <xf numFmtId="0" fontId="22" fillId="0" borderId="0" xfId="35" applyFont="1" applyAlignment="1" applyProtection="1">
      <alignment horizontal="right" vertical="top"/>
      <protection hidden="1"/>
    </xf>
    <xf numFmtId="0" fontId="22" fillId="0" borderId="0" xfId="35" applyFont="1" applyAlignment="1">
      <alignment horizontal="justify"/>
    </xf>
    <xf numFmtId="0" fontId="22" fillId="0" borderId="22" xfId="35" applyFont="1" applyBorder="1" applyAlignment="1">
      <alignment horizontal="right"/>
    </xf>
    <xf numFmtId="0" fontId="22" fillId="2" borderId="22" xfId="35" applyFont="1" applyFill="1" applyBorder="1" applyAlignment="1" applyProtection="1">
      <alignment horizontal="left" vertical="center" wrapText="1"/>
      <protection locked="0"/>
    </xf>
    <xf numFmtId="0" fontId="22" fillId="0" borderId="0" xfId="35" applyFont="1" applyAlignment="1">
      <alignment horizontal="justify"/>
    </xf>
    <xf numFmtId="0" fontId="22" fillId="0" borderId="0" xfId="35" applyFont="1" applyAlignment="1">
      <alignment horizontal="left" vertical="center" wrapText="1"/>
    </xf>
    <xf numFmtId="0" fontId="22" fillId="0" borderId="0" xfId="35" applyFont="1" applyAlignment="1">
      <alignment horizontal="justify" vertical="top" wrapText="1"/>
    </xf>
    <xf numFmtId="0" fontId="22" fillId="0" borderId="0" xfId="35" applyFont="1" applyAlignment="1">
      <alignment horizontal="left" vertical="center" wrapText="1"/>
    </xf>
    <xf numFmtId="0" fontId="22" fillId="0" borderId="0" xfId="35" applyFont="1" applyAlignment="1" applyProtection="1">
      <alignment vertical="top"/>
      <protection hidden="1"/>
    </xf>
    <xf numFmtId="0" fontId="22" fillId="0" borderId="0" xfId="35" applyFont="1" applyAlignment="1">
      <alignment horizontal="justify" vertical="top" wrapText="1"/>
    </xf>
    <xf numFmtId="0" fontId="9" fillId="14" borderId="6" xfId="35" applyFont="1" applyFill="1" applyBorder="1" applyAlignment="1" applyProtection="1">
      <alignment horizontal="left" vertical="center"/>
      <protection locked="0" hidden="1"/>
    </xf>
    <xf numFmtId="172" fontId="9" fillId="0" borderId="0" xfId="35" applyNumberFormat="1" applyFont="1" applyAlignment="1" applyProtection="1">
      <alignment horizontal="center" vertical="top"/>
      <protection hidden="1"/>
    </xf>
    <xf numFmtId="0" fontId="9" fillId="14" borderId="6" xfId="35" applyFont="1" applyFill="1" applyBorder="1" applyProtection="1">
      <protection locked="0" hidden="1"/>
    </xf>
    <xf numFmtId="0" fontId="9" fillId="0" borderId="33" xfId="35" applyFont="1" applyBorder="1" applyAlignment="1" applyProtection="1">
      <alignment horizontal="center" vertical="center" wrapText="1"/>
      <protection hidden="1"/>
    </xf>
    <xf numFmtId="0" fontId="9" fillId="0" borderId="34" xfId="35" applyFont="1" applyBorder="1" applyAlignment="1" applyProtection="1">
      <alignment horizontal="center" vertical="center" wrapText="1"/>
      <protection hidden="1"/>
    </xf>
    <xf numFmtId="0" fontId="9" fillId="2" borderId="29" xfId="35" applyFont="1" applyFill="1" applyBorder="1" applyAlignment="1" applyProtection="1">
      <alignment horizontal="center" vertical="center" wrapText="1"/>
      <protection locked="0" hidden="1"/>
    </xf>
    <xf numFmtId="0" fontId="9" fillId="2" borderId="15"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top" wrapText="1"/>
      <protection locked="0" hidden="1"/>
    </xf>
    <xf numFmtId="0" fontId="9" fillId="2" borderId="34" xfId="35" applyFont="1" applyFill="1" applyBorder="1" applyAlignment="1" applyProtection="1">
      <alignment horizontal="center" vertical="top"/>
      <protection locked="0" hidden="1"/>
    </xf>
    <xf numFmtId="0" fontId="9" fillId="0" borderId="11" xfId="35" applyFont="1" applyBorder="1" applyAlignment="1" applyProtection="1">
      <alignment horizontal="center" vertical="center" wrapText="1"/>
      <protection hidden="1"/>
    </xf>
    <xf numFmtId="0" fontId="9" fillId="0" borderId="8" xfId="35" applyFont="1" applyBorder="1" applyAlignment="1" applyProtection="1">
      <alignment horizontal="center" vertical="center" wrapText="1"/>
      <protection hidden="1"/>
    </xf>
    <xf numFmtId="0" fontId="9" fillId="2" borderId="27" xfId="35" applyFont="1" applyFill="1" applyBorder="1" applyAlignment="1" applyProtection="1">
      <alignment horizontal="center" vertical="center" wrapText="1"/>
      <protection locked="0" hidden="1"/>
    </xf>
    <xf numFmtId="0" fontId="9" fillId="2" borderId="30"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center" vertical="center" wrapText="1"/>
      <protection hidden="1"/>
    </xf>
    <xf numFmtId="0" fontId="9" fillId="0" borderId="9" xfId="35" applyFont="1" applyBorder="1" applyAlignment="1" applyProtection="1">
      <alignment horizontal="center" vertical="center" wrapText="1"/>
      <protection hidden="1"/>
    </xf>
    <xf numFmtId="0" fontId="9" fillId="0" borderId="28" xfId="35" applyFont="1" applyBorder="1" applyAlignment="1" applyProtection="1">
      <alignment horizontal="center" vertical="center" wrapText="1"/>
      <protection hidden="1"/>
    </xf>
    <xf numFmtId="0" fontId="9" fillId="0" borderId="37" xfId="35" applyFont="1" applyBorder="1" applyAlignment="1" applyProtection="1">
      <alignment horizontal="left" vertical="center" wrapText="1"/>
      <protection hidden="1"/>
    </xf>
    <xf numFmtId="0" fontId="22" fillId="0" borderId="0" xfId="35" applyFont="1" applyAlignment="1" applyProtection="1">
      <alignment vertical="top" wrapText="1"/>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fmlaLink="$H$20" lockText="1" noThreeD="1"/>
</file>

<file path=xl/ctrlProps/ctrlProp46.xml><?xml version="1.0" encoding="utf-8"?>
<formControlPr xmlns="http://schemas.microsoft.com/office/spreadsheetml/2009/9/main" objectType="CheckBox" fmlaLink="$H$21" lockText="1" noThreeD="1"/>
</file>

<file path=xl/ctrlProps/ctrlProp47.xml><?xml version="1.0" encoding="utf-8"?>
<formControlPr xmlns="http://schemas.microsoft.com/office/spreadsheetml/2009/9/main" objectType="CheckBox" fmlaLink="$H$20" lockText="1" noThreeD="1"/>
</file>

<file path=xl/ctrlProps/ctrlProp48.xml><?xml version="1.0" encoding="utf-8"?>
<formControlPr xmlns="http://schemas.microsoft.com/office/spreadsheetml/2009/9/main" objectType="Radio" firstButton="1" fmlaLink="$H$67" lockText="1" noThreeD="1"/>
</file>

<file path=xl/ctrlProps/ctrlProp4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18C9AA8F-7587-4E53-876B-16AE0538700B}"/>
            </a:ext>
          </a:extLst>
        </xdr:cNvPr>
        <xdr:cNvGrpSpPr>
          <a:grpSpLocks/>
        </xdr:cNvGrpSpPr>
      </xdr:nvGrpSpPr>
      <xdr:grpSpPr bwMode="auto">
        <a:xfrm>
          <a:off x="7924800" y="200025"/>
          <a:ext cx="0" cy="1285875"/>
          <a:chOff x="738" y="5"/>
          <a:chExt cx="116" cy="73"/>
        </a:xfrm>
      </xdr:grpSpPr>
      <xdr:sp macro="" textlink="">
        <xdr:nvSpPr>
          <xdr:cNvPr id="3" name="AutoShape 2">
            <a:extLst>
              <a:ext uri="{FF2B5EF4-FFF2-40B4-BE49-F238E27FC236}">
                <a16:creationId xmlns:a16="http://schemas.microsoft.com/office/drawing/2014/main" id="{3DBD28D6-2792-9696-A2BB-AD0B57F4003A}"/>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13782DBD-4778-948A-5069-519D0C0463BA}"/>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238125</xdr:colOff>
      <xdr:row>176</xdr:row>
      <xdr:rowOff>134143</xdr:rowOff>
    </xdr:from>
    <xdr:to>
      <xdr:col>8</xdr:col>
      <xdr:colOff>976313</xdr:colOff>
      <xdr:row>205</xdr:row>
      <xdr:rowOff>56361</xdr:rowOff>
    </xdr:to>
    <xdr:sp macro="" textlink="">
      <xdr:nvSpPr>
        <xdr:cNvPr id="5" name="Rectangle 4">
          <a:extLst>
            <a:ext uri="{FF2B5EF4-FFF2-40B4-BE49-F238E27FC236}">
              <a16:creationId xmlns:a16="http://schemas.microsoft.com/office/drawing/2014/main" id="{3079CB80-08A3-4682-8059-C25934A86C09}"/>
            </a:ext>
          </a:extLst>
        </xdr:cNvPr>
        <xdr:cNvSpPr/>
      </xdr:nvSpPr>
      <xdr:spPr>
        <a:xfrm>
          <a:off x="238125" y="38233350"/>
          <a:ext cx="7605713"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269</xdr:row>
      <xdr:rowOff>92075</xdr:rowOff>
    </xdr:from>
    <xdr:to>
      <xdr:col>8</xdr:col>
      <xdr:colOff>940594</xdr:colOff>
      <xdr:row>295</xdr:row>
      <xdr:rowOff>113522</xdr:rowOff>
    </xdr:to>
    <xdr:sp macro="" textlink="">
      <xdr:nvSpPr>
        <xdr:cNvPr id="6" name="Rectangle 5">
          <a:extLst>
            <a:ext uri="{FF2B5EF4-FFF2-40B4-BE49-F238E27FC236}">
              <a16:creationId xmlns:a16="http://schemas.microsoft.com/office/drawing/2014/main" id="{8E662466-6335-4A72-97DA-B988E7EBC1B8}"/>
            </a:ext>
          </a:extLst>
        </xdr:cNvPr>
        <xdr:cNvSpPr/>
      </xdr:nvSpPr>
      <xdr:spPr>
        <a:xfrm>
          <a:off x="178594" y="54159150"/>
          <a:ext cx="7629525"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368</xdr:row>
      <xdr:rowOff>0</xdr:rowOff>
    </xdr:from>
    <xdr:to>
      <xdr:col>8</xdr:col>
      <xdr:colOff>884464</xdr:colOff>
      <xdr:row>368</xdr:row>
      <xdr:rowOff>112048</xdr:rowOff>
    </xdr:to>
    <xdr:sp macro="" textlink="">
      <xdr:nvSpPr>
        <xdr:cNvPr id="7" name="Rectangle 6">
          <a:extLst>
            <a:ext uri="{FF2B5EF4-FFF2-40B4-BE49-F238E27FC236}">
              <a16:creationId xmlns:a16="http://schemas.microsoft.com/office/drawing/2014/main" id="{9FE281FB-E074-4A90-8461-56A1EC1EF8FD}"/>
            </a:ext>
          </a:extLst>
        </xdr:cNvPr>
        <xdr:cNvSpPr/>
      </xdr:nvSpPr>
      <xdr:spPr>
        <a:xfrm>
          <a:off x="272143" y="66570225"/>
          <a:ext cx="7479846"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0</xdr:colOff>
      <xdr:row>3</xdr:row>
      <xdr:rowOff>57150</xdr:rowOff>
    </xdr:to>
    <xdr:grpSp>
      <xdr:nvGrpSpPr>
        <xdr:cNvPr id="8" name="Group 1">
          <a:hlinkClick xmlns:r="http://schemas.openxmlformats.org/officeDocument/2006/relationships" r:id="rId1" tooltip="Click for Next Attachment"/>
          <a:extLst>
            <a:ext uri="{FF2B5EF4-FFF2-40B4-BE49-F238E27FC236}">
              <a16:creationId xmlns:a16="http://schemas.microsoft.com/office/drawing/2014/main" id="{F2E79603-3CA9-4004-8711-01596839C655}"/>
            </a:ext>
          </a:extLst>
        </xdr:cNvPr>
        <xdr:cNvGrpSpPr>
          <a:grpSpLocks/>
        </xdr:cNvGrpSpPr>
      </xdr:nvGrpSpPr>
      <xdr:grpSpPr bwMode="auto">
        <a:xfrm>
          <a:off x="8086725" y="533400"/>
          <a:ext cx="1685925" cy="1000125"/>
          <a:chOff x="738" y="5"/>
          <a:chExt cx="116" cy="73"/>
        </a:xfrm>
      </xdr:grpSpPr>
      <xdr:sp macro="" textlink="">
        <xdr:nvSpPr>
          <xdr:cNvPr id="9" name="AutoShape 2">
            <a:extLst>
              <a:ext uri="{FF2B5EF4-FFF2-40B4-BE49-F238E27FC236}">
                <a16:creationId xmlns:a16="http://schemas.microsoft.com/office/drawing/2014/main" id="{DC0FBDA4-0249-6EBF-752F-20A124131A5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F9DA5193-6029-A0EE-9596-EFDDBD4FCE2F}"/>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394</xdr:row>
      <xdr:rowOff>9525</xdr:rowOff>
    </xdr:from>
    <xdr:to>
      <xdr:col>50</xdr:col>
      <xdr:colOff>123825</xdr:colOff>
      <xdr:row>407</xdr:row>
      <xdr:rowOff>257175</xdr:rowOff>
    </xdr:to>
    <xdr:pic>
      <xdr:nvPicPr>
        <xdr:cNvPr id="11" name="CommandButton11">
          <a:extLst>
            <a:ext uri="{FF2B5EF4-FFF2-40B4-BE49-F238E27FC236}">
              <a16:creationId xmlns:a16="http://schemas.microsoft.com/office/drawing/2014/main" id="{D65DA437-1CA9-48B8-BD61-7CDC65E7FE46}"/>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01800" y="66570225"/>
          <a:ext cx="7334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394</xdr:row>
      <xdr:rowOff>9525</xdr:rowOff>
    </xdr:from>
    <xdr:to>
      <xdr:col>50</xdr:col>
      <xdr:colOff>152400</xdr:colOff>
      <xdr:row>407</xdr:row>
      <xdr:rowOff>266700</xdr:rowOff>
    </xdr:to>
    <xdr:pic>
      <xdr:nvPicPr>
        <xdr:cNvPr id="12" name="CommandButton12">
          <a:extLst>
            <a:ext uri="{FF2B5EF4-FFF2-40B4-BE49-F238E27FC236}">
              <a16:creationId xmlns:a16="http://schemas.microsoft.com/office/drawing/2014/main" id="{3B08C0AC-DFC1-4BCB-BA54-248E01D04467}"/>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01800" y="66570225"/>
          <a:ext cx="7620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139</xdr:row>
          <xdr:rowOff>19050</xdr:rowOff>
        </xdr:from>
        <xdr:to>
          <xdr:col>6</xdr:col>
          <xdr:colOff>638175</xdr:colOff>
          <xdr:row>140</xdr:row>
          <xdr:rowOff>0</xdr:rowOff>
        </xdr:to>
        <xdr:sp macro="" textlink="">
          <xdr:nvSpPr>
            <xdr:cNvPr id="92161" name="Check Box 1" hidden="1">
              <a:extLst>
                <a:ext uri="{63B3BB69-23CF-44E3-9099-C40C66FF867C}">
                  <a14:compatExt spid="_x0000_s92161"/>
                </a:ext>
                <a:ext uri="{FF2B5EF4-FFF2-40B4-BE49-F238E27FC236}">
                  <a16:creationId xmlns:a16="http://schemas.microsoft.com/office/drawing/2014/main" id="{66152412-3FEC-45B1-A570-522D5D1BA54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140</xdr:row>
          <xdr:rowOff>9525</xdr:rowOff>
        </xdr:from>
        <xdr:to>
          <xdr:col>6</xdr:col>
          <xdr:colOff>657225</xdr:colOff>
          <xdr:row>140</xdr:row>
          <xdr:rowOff>228600</xdr:rowOff>
        </xdr:to>
        <xdr:sp macro="" textlink="">
          <xdr:nvSpPr>
            <xdr:cNvPr id="92162" name="Check Box 2" hidden="1">
              <a:extLst>
                <a:ext uri="{63B3BB69-23CF-44E3-9099-C40C66FF867C}">
                  <a14:compatExt spid="_x0000_s92162"/>
                </a:ext>
                <a:ext uri="{FF2B5EF4-FFF2-40B4-BE49-F238E27FC236}">
                  <a16:creationId xmlns:a16="http://schemas.microsoft.com/office/drawing/2014/main" id="{1A428C93-E45D-407B-9F88-2F9DCE58620C}"/>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147</xdr:row>
          <xdr:rowOff>0</xdr:rowOff>
        </xdr:to>
        <xdr:sp macro="" textlink="">
          <xdr:nvSpPr>
            <xdr:cNvPr id="92163" name="Check Box 3" hidden="1">
              <a:extLst>
                <a:ext uri="{63B3BB69-23CF-44E3-9099-C40C66FF867C}">
                  <a14:compatExt spid="_x0000_s92163"/>
                </a:ext>
                <a:ext uri="{FF2B5EF4-FFF2-40B4-BE49-F238E27FC236}">
                  <a16:creationId xmlns:a16="http://schemas.microsoft.com/office/drawing/2014/main" id="{85B22AF3-890C-48FC-919C-E865DB1EC37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139</xdr:row>
          <xdr:rowOff>19050</xdr:rowOff>
        </xdr:from>
        <xdr:to>
          <xdr:col>8</xdr:col>
          <xdr:colOff>676275</xdr:colOff>
          <xdr:row>140</xdr:row>
          <xdr:rowOff>0</xdr:rowOff>
        </xdr:to>
        <xdr:sp macro="" textlink="">
          <xdr:nvSpPr>
            <xdr:cNvPr id="92164" name="Check Box 4" hidden="1">
              <a:extLst>
                <a:ext uri="{63B3BB69-23CF-44E3-9099-C40C66FF867C}">
                  <a14:compatExt spid="_x0000_s92164"/>
                </a:ext>
                <a:ext uri="{FF2B5EF4-FFF2-40B4-BE49-F238E27FC236}">
                  <a16:creationId xmlns:a16="http://schemas.microsoft.com/office/drawing/2014/main" id="{AF9B0ADC-AF86-46B9-8A8D-B5835AC89D4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140</xdr:row>
          <xdr:rowOff>9525</xdr:rowOff>
        </xdr:from>
        <xdr:to>
          <xdr:col>8</xdr:col>
          <xdr:colOff>695325</xdr:colOff>
          <xdr:row>140</xdr:row>
          <xdr:rowOff>228600</xdr:rowOff>
        </xdr:to>
        <xdr:sp macro="" textlink="">
          <xdr:nvSpPr>
            <xdr:cNvPr id="92165" name="Check Box 5" hidden="1">
              <a:extLst>
                <a:ext uri="{63B3BB69-23CF-44E3-9099-C40C66FF867C}">
                  <a14:compatExt spid="_x0000_s92165"/>
                </a:ext>
                <a:ext uri="{FF2B5EF4-FFF2-40B4-BE49-F238E27FC236}">
                  <a16:creationId xmlns:a16="http://schemas.microsoft.com/office/drawing/2014/main" id="{D60C6FF2-63BB-4E2F-B695-0C40D447900A}"/>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695325</xdr:colOff>
          <xdr:row>147</xdr:row>
          <xdr:rowOff>0</xdr:rowOff>
        </xdr:to>
        <xdr:sp macro="" textlink="">
          <xdr:nvSpPr>
            <xdr:cNvPr id="92166" name="Check Box 6" hidden="1">
              <a:extLst>
                <a:ext uri="{63B3BB69-23CF-44E3-9099-C40C66FF867C}">
                  <a14:compatExt spid="_x0000_s92166"/>
                </a:ext>
                <a:ext uri="{FF2B5EF4-FFF2-40B4-BE49-F238E27FC236}">
                  <a16:creationId xmlns:a16="http://schemas.microsoft.com/office/drawing/2014/main" id="{5AB623A9-02BC-4ED6-8819-4B95C0731F5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230</xdr:row>
          <xdr:rowOff>19050</xdr:rowOff>
        </xdr:from>
        <xdr:to>
          <xdr:col>6</xdr:col>
          <xdr:colOff>638175</xdr:colOff>
          <xdr:row>231</xdr:row>
          <xdr:rowOff>0</xdr:rowOff>
        </xdr:to>
        <xdr:sp macro="" textlink="">
          <xdr:nvSpPr>
            <xdr:cNvPr id="92167" name="Check Box 7" hidden="1">
              <a:extLst>
                <a:ext uri="{63B3BB69-23CF-44E3-9099-C40C66FF867C}">
                  <a14:compatExt spid="_x0000_s92167"/>
                </a:ext>
                <a:ext uri="{FF2B5EF4-FFF2-40B4-BE49-F238E27FC236}">
                  <a16:creationId xmlns:a16="http://schemas.microsoft.com/office/drawing/2014/main" id="{C58232A3-0DD8-4AEC-93ED-9CF53957BCDD}"/>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231</xdr:row>
          <xdr:rowOff>9525</xdr:rowOff>
        </xdr:from>
        <xdr:to>
          <xdr:col>6</xdr:col>
          <xdr:colOff>657225</xdr:colOff>
          <xdr:row>232</xdr:row>
          <xdr:rowOff>0</xdr:rowOff>
        </xdr:to>
        <xdr:sp macro="" textlink="">
          <xdr:nvSpPr>
            <xdr:cNvPr id="92168" name="Check Box 8" hidden="1">
              <a:extLst>
                <a:ext uri="{63B3BB69-23CF-44E3-9099-C40C66FF867C}">
                  <a14:compatExt spid="_x0000_s92168"/>
                </a:ext>
                <a:ext uri="{FF2B5EF4-FFF2-40B4-BE49-F238E27FC236}">
                  <a16:creationId xmlns:a16="http://schemas.microsoft.com/office/drawing/2014/main" id="{D7EA487C-231B-448B-8146-79638DE85E8D}"/>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232</xdr:row>
          <xdr:rowOff>9525</xdr:rowOff>
        </xdr:from>
        <xdr:to>
          <xdr:col>6</xdr:col>
          <xdr:colOff>657225</xdr:colOff>
          <xdr:row>232</xdr:row>
          <xdr:rowOff>276225</xdr:rowOff>
        </xdr:to>
        <xdr:sp macro="" textlink="">
          <xdr:nvSpPr>
            <xdr:cNvPr id="92169" name="Check Box 9" hidden="1">
              <a:extLst>
                <a:ext uri="{63B3BB69-23CF-44E3-9099-C40C66FF867C}">
                  <a14:compatExt spid="_x0000_s92169"/>
                </a:ext>
                <a:ext uri="{FF2B5EF4-FFF2-40B4-BE49-F238E27FC236}">
                  <a16:creationId xmlns:a16="http://schemas.microsoft.com/office/drawing/2014/main" id="{46D85590-3940-4A59-AD6A-4A00C9EDCEA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230</xdr:row>
          <xdr:rowOff>19050</xdr:rowOff>
        </xdr:from>
        <xdr:to>
          <xdr:col>8</xdr:col>
          <xdr:colOff>676275</xdr:colOff>
          <xdr:row>231</xdr:row>
          <xdr:rowOff>0</xdr:rowOff>
        </xdr:to>
        <xdr:sp macro="" textlink="">
          <xdr:nvSpPr>
            <xdr:cNvPr id="92170" name="Check Box 10" hidden="1">
              <a:extLst>
                <a:ext uri="{63B3BB69-23CF-44E3-9099-C40C66FF867C}">
                  <a14:compatExt spid="_x0000_s92170"/>
                </a:ext>
                <a:ext uri="{FF2B5EF4-FFF2-40B4-BE49-F238E27FC236}">
                  <a16:creationId xmlns:a16="http://schemas.microsoft.com/office/drawing/2014/main" id="{48EF23FA-8F30-40B7-A05B-E0DE1E26E0C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231</xdr:row>
          <xdr:rowOff>9525</xdr:rowOff>
        </xdr:from>
        <xdr:to>
          <xdr:col>8</xdr:col>
          <xdr:colOff>695325</xdr:colOff>
          <xdr:row>232</xdr:row>
          <xdr:rowOff>0</xdr:rowOff>
        </xdr:to>
        <xdr:sp macro="" textlink="">
          <xdr:nvSpPr>
            <xdr:cNvPr id="92171" name="Check Box 11" hidden="1">
              <a:extLst>
                <a:ext uri="{63B3BB69-23CF-44E3-9099-C40C66FF867C}">
                  <a14:compatExt spid="_x0000_s92171"/>
                </a:ext>
                <a:ext uri="{FF2B5EF4-FFF2-40B4-BE49-F238E27FC236}">
                  <a16:creationId xmlns:a16="http://schemas.microsoft.com/office/drawing/2014/main" id="{DCDAB9A5-A420-499A-8530-0C1FEE9509E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232</xdr:row>
          <xdr:rowOff>9525</xdr:rowOff>
        </xdr:from>
        <xdr:to>
          <xdr:col>8</xdr:col>
          <xdr:colOff>695325</xdr:colOff>
          <xdr:row>232</xdr:row>
          <xdr:rowOff>276225</xdr:rowOff>
        </xdr:to>
        <xdr:sp macro="" textlink="">
          <xdr:nvSpPr>
            <xdr:cNvPr id="92172" name="Check Box 12" hidden="1">
              <a:extLst>
                <a:ext uri="{63B3BB69-23CF-44E3-9099-C40C66FF867C}">
                  <a14:compatExt spid="_x0000_s92172"/>
                </a:ext>
                <a:ext uri="{FF2B5EF4-FFF2-40B4-BE49-F238E27FC236}">
                  <a16:creationId xmlns:a16="http://schemas.microsoft.com/office/drawing/2014/main" id="{27807640-7F9B-46C7-A7A8-7DCFDD9629C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146</xdr:row>
          <xdr:rowOff>0</xdr:rowOff>
        </xdr:to>
        <xdr:sp macro="" textlink="">
          <xdr:nvSpPr>
            <xdr:cNvPr id="92173" name="Check Box 13" hidden="1">
              <a:extLst>
                <a:ext uri="{63B3BB69-23CF-44E3-9099-C40C66FF867C}">
                  <a14:compatExt spid="_x0000_s92173"/>
                </a:ext>
                <a:ext uri="{FF2B5EF4-FFF2-40B4-BE49-F238E27FC236}">
                  <a16:creationId xmlns:a16="http://schemas.microsoft.com/office/drawing/2014/main" id="{50CD2F09-FE9E-4D06-B648-A57386B28BC7}"/>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695325</xdr:colOff>
          <xdr:row>146</xdr:row>
          <xdr:rowOff>0</xdr:rowOff>
        </xdr:to>
        <xdr:sp macro="" textlink="">
          <xdr:nvSpPr>
            <xdr:cNvPr id="92174" name="Check Box 14" hidden="1">
              <a:extLst>
                <a:ext uri="{63B3BB69-23CF-44E3-9099-C40C66FF867C}">
                  <a14:compatExt spid="_x0000_s92174"/>
                </a:ext>
                <a:ext uri="{FF2B5EF4-FFF2-40B4-BE49-F238E27FC236}">
                  <a16:creationId xmlns:a16="http://schemas.microsoft.com/office/drawing/2014/main" id="{55CD0393-A9EC-496A-8233-2C29B7B91ED4}"/>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145</xdr:row>
          <xdr:rowOff>0</xdr:rowOff>
        </xdr:to>
        <xdr:sp macro="" textlink="">
          <xdr:nvSpPr>
            <xdr:cNvPr id="92175" name="Check Box 15" hidden="1">
              <a:extLst>
                <a:ext uri="{63B3BB69-23CF-44E3-9099-C40C66FF867C}">
                  <a14:compatExt spid="_x0000_s92175"/>
                </a:ext>
                <a:ext uri="{FF2B5EF4-FFF2-40B4-BE49-F238E27FC236}">
                  <a16:creationId xmlns:a16="http://schemas.microsoft.com/office/drawing/2014/main" id="{3404F9F5-3F38-4258-848B-614209EA495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695325</xdr:colOff>
          <xdr:row>145</xdr:row>
          <xdr:rowOff>0</xdr:rowOff>
        </xdr:to>
        <xdr:sp macro="" textlink="">
          <xdr:nvSpPr>
            <xdr:cNvPr id="92176" name="Check Box 16" hidden="1">
              <a:extLst>
                <a:ext uri="{63B3BB69-23CF-44E3-9099-C40C66FF867C}">
                  <a14:compatExt spid="_x0000_s92176"/>
                </a:ext>
                <a:ext uri="{FF2B5EF4-FFF2-40B4-BE49-F238E27FC236}">
                  <a16:creationId xmlns:a16="http://schemas.microsoft.com/office/drawing/2014/main" id="{A54760A8-93CF-4E3B-9CBB-F2E4A8BD79F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141</xdr:row>
          <xdr:rowOff>9525</xdr:rowOff>
        </xdr:from>
        <xdr:to>
          <xdr:col>6</xdr:col>
          <xdr:colOff>657225</xdr:colOff>
          <xdr:row>141</xdr:row>
          <xdr:rowOff>276225</xdr:rowOff>
        </xdr:to>
        <xdr:sp macro="" textlink="">
          <xdr:nvSpPr>
            <xdr:cNvPr id="92177" name="Check Box 17" hidden="1">
              <a:extLst>
                <a:ext uri="{63B3BB69-23CF-44E3-9099-C40C66FF867C}">
                  <a14:compatExt spid="_x0000_s92177"/>
                </a:ext>
                <a:ext uri="{FF2B5EF4-FFF2-40B4-BE49-F238E27FC236}">
                  <a16:creationId xmlns:a16="http://schemas.microsoft.com/office/drawing/2014/main" id="{D9D593DF-761B-4DC3-A3BE-B8CA748ECD5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141</xdr:row>
          <xdr:rowOff>9525</xdr:rowOff>
        </xdr:from>
        <xdr:to>
          <xdr:col>8</xdr:col>
          <xdr:colOff>695325</xdr:colOff>
          <xdr:row>141</xdr:row>
          <xdr:rowOff>276225</xdr:rowOff>
        </xdr:to>
        <xdr:sp macro="" textlink="">
          <xdr:nvSpPr>
            <xdr:cNvPr id="92178" name="Check Box 18" hidden="1">
              <a:extLst>
                <a:ext uri="{63B3BB69-23CF-44E3-9099-C40C66FF867C}">
                  <a14:compatExt spid="_x0000_s92178"/>
                </a:ext>
                <a:ext uri="{FF2B5EF4-FFF2-40B4-BE49-F238E27FC236}">
                  <a16:creationId xmlns:a16="http://schemas.microsoft.com/office/drawing/2014/main" id="{6253207E-F0CF-4BA2-A4BA-63EC16471D1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142</xdr:row>
          <xdr:rowOff>9525</xdr:rowOff>
        </xdr:from>
        <xdr:to>
          <xdr:col>6</xdr:col>
          <xdr:colOff>657225</xdr:colOff>
          <xdr:row>142</xdr:row>
          <xdr:rowOff>276225</xdr:rowOff>
        </xdr:to>
        <xdr:sp macro="" textlink="">
          <xdr:nvSpPr>
            <xdr:cNvPr id="92179" name="Check Box 19" hidden="1">
              <a:extLst>
                <a:ext uri="{63B3BB69-23CF-44E3-9099-C40C66FF867C}">
                  <a14:compatExt spid="_x0000_s92179"/>
                </a:ext>
                <a:ext uri="{FF2B5EF4-FFF2-40B4-BE49-F238E27FC236}">
                  <a16:creationId xmlns:a16="http://schemas.microsoft.com/office/drawing/2014/main" id="{82275A6A-6714-4961-8D24-5FF8503B340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9525</xdr:rowOff>
        </xdr:from>
        <xdr:to>
          <xdr:col>8</xdr:col>
          <xdr:colOff>695325</xdr:colOff>
          <xdr:row>142</xdr:row>
          <xdr:rowOff>276225</xdr:rowOff>
        </xdr:to>
        <xdr:sp macro="" textlink="">
          <xdr:nvSpPr>
            <xdr:cNvPr id="92180" name="Check Box 20" hidden="1">
              <a:extLst>
                <a:ext uri="{63B3BB69-23CF-44E3-9099-C40C66FF867C}">
                  <a14:compatExt spid="_x0000_s92180"/>
                </a:ext>
                <a:ext uri="{FF2B5EF4-FFF2-40B4-BE49-F238E27FC236}">
                  <a16:creationId xmlns:a16="http://schemas.microsoft.com/office/drawing/2014/main" id="{DD96ED9F-1A22-48F3-B8C3-C4C74634584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276225</xdr:rowOff>
        </xdr:to>
        <xdr:sp macro="" textlink="">
          <xdr:nvSpPr>
            <xdr:cNvPr id="92181" name="Check Box 21" hidden="1">
              <a:extLst>
                <a:ext uri="{63B3BB69-23CF-44E3-9099-C40C66FF867C}">
                  <a14:compatExt spid="_x0000_s92181"/>
                </a:ext>
                <a:ext uri="{FF2B5EF4-FFF2-40B4-BE49-F238E27FC236}">
                  <a16:creationId xmlns:a16="http://schemas.microsoft.com/office/drawing/2014/main" id="{328CF64A-5FB9-4E59-82BB-8C952ECEAB4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695325</xdr:colOff>
          <xdr:row>143</xdr:row>
          <xdr:rowOff>276225</xdr:rowOff>
        </xdr:to>
        <xdr:sp macro="" textlink="">
          <xdr:nvSpPr>
            <xdr:cNvPr id="92182" name="Check Box 22" hidden="1">
              <a:extLst>
                <a:ext uri="{63B3BB69-23CF-44E3-9099-C40C66FF867C}">
                  <a14:compatExt spid="_x0000_s92182"/>
                </a:ext>
                <a:ext uri="{FF2B5EF4-FFF2-40B4-BE49-F238E27FC236}">
                  <a16:creationId xmlns:a16="http://schemas.microsoft.com/office/drawing/2014/main" id="{D84B04C5-4A91-4F29-9CB8-6996338F3DB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237</xdr:row>
          <xdr:rowOff>9525</xdr:rowOff>
        </xdr:from>
        <xdr:to>
          <xdr:col>6</xdr:col>
          <xdr:colOff>657225</xdr:colOff>
          <xdr:row>238</xdr:row>
          <xdr:rowOff>0</xdr:rowOff>
        </xdr:to>
        <xdr:sp macro="" textlink="">
          <xdr:nvSpPr>
            <xdr:cNvPr id="92183" name="Check Box 23" hidden="1">
              <a:extLst>
                <a:ext uri="{63B3BB69-23CF-44E3-9099-C40C66FF867C}">
                  <a14:compatExt spid="_x0000_s92183"/>
                </a:ext>
                <a:ext uri="{FF2B5EF4-FFF2-40B4-BE49-F238E27FC236}">
                  <a16:creationId xmlns:a16="http://schemas.microsoft.com/office/drawing/2014/main" id="{2FEBC8FE-2434-4D26-ACC0-BD1A128D43C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237</xdr:row>
          <xdr:rowOff>9525</xdr:rowOff>
        </xdr:from>
        <xdr:to>
          <xdr:col>8</xdr:col>
          <xdr:colOff>695325</xdr:colOff>
          <xdr:row>238</xdr:row>
          <xdr:rowOff>0</xdr:rowOff>
        </xdr:to>
        <xdr:sp macro="" textlink="">
          <xdr:nvSpPr>
            <xdr:cNvPr id="92184" name="Check Box 24" hidden="1">
              <a:extLst>
                <a:ext uri="{63B3BB69-23CF-44E3-9099-C40C66FF867C}">
                  <a14:compatExt spid="_x0000_s92184"/>
                </a:ext>
                <a:ext uri="{FF2B5EF4-FFF2-40B4-BE49-F238E27FC236}">
                  <a16:creationId xmlns:a16="http://schemas.microsoft.com/office/drawing/2014/main" id="{C2E5D0E8-AACA-49B8-9888-654204F2596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236</xdr:row>
          <xdr:rowOff>9525</xdr:rowOff>
        </xdr:from>
        <xdr:to>
          <xdr:col>6</xdr:col>
          <xdr:colOff>657225</xdr:colOff>
          <xdr:row>237</xdr:row>
          <xdr:rowOff>0</xdr:rowOff>
        </xdr:to>
        <xdr:sp macro="" textlink="">
          <xdr:nvSpPr>
            <xdr:cNvPr id="92185" name="Check Box 25" hidden="1">
              <a:extLst>
                <a:ext uri="{63B3BB69-23CF-44E3-9099-C40C66FF867C}">
                  <a14:compatExt spid="_x0000_s92185"/>
                </a:ext>
                <a:ext uri="{FF2B5EF4-FFF2-40B4-BE49-F238E27FC236}">
                  <a16:creationId xmlns:a16="http://schemas.microsoft.com/office/drawing/2014/main" id="{664EB132-7196-4565-80B5-EDA4210DEDB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236</xdr:row>
          <xdr:rowOff>9525</xdr:rowOff>
        </xdr:from>
        <xdr:to>
          <xdr:col>8</xdr:col>
          <xdr:colOff>695325</xdr:colOff>
          <xdr:row>237</xdr:row>
          <xdr:rowOff>0</xdr:rowOff>
        </xdr:to>
        <xdr:sp macro="" textlink="">
          <xdr:nvSpPr>
            <xdr:cNvPr id="92186" name="Check Box 26" hidden="1">
              <a:extLst>
                <a:ext uri="{63B3BB69-23CF-44E3-9099-C40C66FF867C}">
                  <a14:compatExt spid="_x0000_s92186"/>
                </a:ext>
                <a:ext uri="{FF2B5EF4-FFF2-40B4-BE49-F238E27FC236}">
                  <a16:creationId xmlns:a16="http://schemas.microsoft.com/office/drawing/2014/main" id="{8C7FE6B1-2934-42AD-9F33-0F5E5B52F16D}"/>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235</xdr:row>
          <xdr:rowOff>9525</xdr:rowOff>
        </xdr:from>
        <xdr:to>
          <xdr:col>6</xdr:col>
          <xdr:colOff>657225</xdr:colOff>
          <xdr:row>236</xdr:row>
          <xdr:rowOff>0</xdr:rowOff>
        </xdr:to>
        <xdr:sp macro="" textlink="">
          <xdr:nvSpPr>
            <xdr:cNvPr id="92187" name="Check Box 27" hidden="1">
              <a:extLst>
                <a:ext uri="{63B3BB69-23CF-44E3-9099-C40C66FF867C}">
                  <a14:compatExt spid="_x0000_s92187"/>
                </a:ext>
                <a:ext uri="{FF2B5EF4-FFF2-40B4-BE49-F238E27FC236}">
                  <a16:creationId xmlns:a16="http://schemas.microsoft.com/office/drawing/2014/main" id="{C4741269-490A-4134-8040-131033FB3E2F}"/>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235</xdr:row>
          <xdr:rowOff>9525</xdr:rowOff>
        </xdr:from>
        <xdr:to>
          <xdr:col>8</xdr:col>
          <xdr:colOff>695325</xdr:colOff>
          <xdr:row>236</xdr:row>
          <xdr:rowOff>0</xdr:rowOff>
        </xdr:to>
        <xdr:sp macro="" textlink="">
          <xdr:nvSpPr>
            <xdr:cNvPr id="92188" name="Check Box 28" hidden="1">
              <a:extLst>
                <a:ext uri="{63B3BB69-23CF-44E3-9099-C40C66FF867C}">
                  <a14:compatExt spid="_x0000_s92188"/>
                </a:ext>
                <a:ext uri="{FF2B5EF4-FFF2-40B4-BE49-F238E27FC236}">
                  <a16:creationId xmlns:a16="http://schemas.microsoft.com/office/drawing/2014/main" id="{D0A2B5F1-7AB5-4E30-AA38-E3CA58BA04B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233</xdr:row>
          <xdr:rowOff>9525</xdr:rowOff>
        </xdr:from>
        <xdr:to>
          <xdr:col>6</xdr:col>
          <xdr:colOff>657225</xdr:colOff>
          <xdr:row>233</xdr:row>
          <xdr:rowOff>276225</xdr:rowOff>
        </xdr:to>
        <xdr:sp macro="" textlink="">
          <xdr:nvSpPr>
            <xdr:cNvPr id="92189" name="Check Box 29" hidden="1">
              <a:extLst>
                <a:ext uri="{63B3BB69-23CF-44E3-9099-C40C66FF867C}">
                  <a14:compatExt spid="_x0000_s92189"/>
                </a:ext>
                <a:ext uri="{FF2B5EF4-FFF2-40B4-BE49-F238E27FC236}">
                  <a16:creationId xmlns:a16="http://schemas.microsoft.com/office/drawing/2014/main" id="{EB3B1C60-0E80-4667-9EC1-AE14F440F443}"/>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233</xdr:row>
          <xdr:rowOff>9525</xdr:rowOff>
        </xdr:from>
        <xdr:to>
          <xdr:col>8</xdr:col>
          <xdr:colOff>695325</xdr:colOff>
          <xdr:row>233</xdr:row>
          <xdr:rowOff>276225</xdr:rowOff>
        </xdr:to>
        <xdr:sp macro="" textlink="">
          <xdr:nvSpPr>
            <xdr:cNvPr id="92190" name="Check Box 30" hidden="1">
              <a:extLst>
                <a:ext uri="{63B3BB69-23CF-44E3-9099-C40C66FF867C}">
                  <a14:compatExt spid="_x0000_s92190"/>
                </a:ext>
                <a:ext uri="{FF2B5EF4-FFF2-40B4-BE49-F238E27FC236}">
                  <a16:creationId xmlns:a16="http://schemas.microsoft.com/office/drawing/2014/main" id="{0707F9D9-BD9B-4A1E-BA94-DBE8A520D20F}"/>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234</xdr:row>
          <xdr:rowOff>9525</xdr:rowOff>
        </xdr:from>
        <xdr:to>
          <xdr:col>6</xdr:col>
          <xdr:colOff>657225</xdr:colOff>
          <xdr:row>234</xdr:row>
          <xdr:rowOff>276225</xdr:rowOff>
        </xdr:to>
        <xdr:sp macro="" textlink="">
          <xdr:nvSpPr>
            <xdr:cNvPr id="92191" name="Check Box 31" hidden="1">
              <a:extLst>
                <a:ext uri="{63B3BB69-23CF-44E3-9099-C40C66FF867C}">
                  <a14:compatExt spid="_x0000_s92191"/>
                </a:ext>
                <a:ext uri="{FF2B5EF4-FFF2-40B4-BE49-F238E27FC236}">
                  <a16:creationId xmlns:a16="http://schemas.microsoft.com/office/drawing/2014/main" id="{074F6A11-949D-4556-A875-8BB8D3FC245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234</xdr:row>
          <xdr:rowOff>9525</xdr:rowOff>
        </xdr:from>
        <xdr:to>
          <xdr:col>8</xdr:col>
          <xdr:colOff>695325</xdr:colOff>
          <xdr:row>234</xdr:row>
          <xdr:rowOff>276225</xdr:rowOff>
        </xdr:to>
        <xdr:sp macro="" textlink="">
          <xdr:nvSpPr>
            <xdr:cNvPr id="92192" name="Check Box 32" hidden="1">
              <a:extLst>
                <a:ext uri="{63B3BB69-23CF-44E3-9099-C40C66FF867C}">
                  <a14:compatExt spid="_x0000_s92192"/>
                </a:ext>
                <a:ext uri="{FF2B5EF4-FFF2-40B4-BE49-F238E27FC236}">
                  <a16:creationId xmlns:a16="http://schemas.microsoft.com/office/drawing/2014/main" id="{35514E4E-9BF1-4839-B0A3-87A3F879048F}"/>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30</xdr:row>
          <xdr:rowOff>0</xdr:rowOff>
        </xdr:to>
        <xdr:sp macro="" textlink="">
          <xdr:nvSpPr>
            <xdr:cNvPr id="92193" name="Check Box 33" hidden="1">
              <a:extLst>
                <a:ext uri="{63B3BB69-23CF-44E3-9099-C40C66FF867C}">
                  <a14:compatExt spid="_x0000_s92193"/>
                </a:ext>
                <a:ext uri="{FF2B5EF4-FFF2-40B4-BE49-F238E27FC236}">
                  <a16:creationId xmlns:a16="http://schemas.microsoft.com/office/drawing/2014/main" id="{DACE3EA4-F8B8-4173-BB7D-055BB17ECC52}"/>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92194" name="Check Box 34" hidden="1">
              <a:extLst>
                <a:ext uri="{63B3BB69-23CF-44E3-9099-C40C66FF867C}">
                  <a14:compatExt spid="_x0000_s92194"/>
                </a:ext>
                <a:ext uri="{FF2B5EF4-FFF2-40B4-BE49-F238E27FC236}">
                  <a16:creationId xmlns:a16="http://schemas.microsoft.com/office/drawing/2014/main" id="{23103D6E-51D5-4BA1-B197-F30F9C464A4A}"/>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441</xdr:row>
          <xdr:rowOff>19050</xdr:rowOff>
        </xdr:from>
        <xdr:to>
          <xdr:col>7</xdr:col>
          <xdr:colOff>609600</xdr:colOff>
          <xdr:row>442</xdr:row>
          <xdr:rowOff>38100</xdr:rowOff>
        </xdr:to>
        <xdr:sp macro="" textlink="">
          <xdr:nvSpPr>
            <xdr:cNvPr id="92195" name="Check Box 35" hidden="1">
              <a:extLst>
                <a:ext uri="{63B3BB69-23CF-44E3-9099-C40C66FF867C}">
                  <a14:compatExt spid="_x0000_s92195"/>
                </a:ext>
                <a:ext uri="{FF2B5EF4-FFF2-40B4-BE49-F238E27FC236}">
                  <a16:creationId xmlns:a16="http://schemas.microsoft.com/office/drawing/2014/main" id="{7CE4BC52-9B6A-48D3-9EA9-7E795AB43731}"/>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442</xdr:row>
          <xdr:rowOff>19050</xdr:rowOff>
        </xdr:from>
        <xdr:to>
          <xdr:col>7</xdr:col>
          <xdr:colOff>609600</xdr:colOff>
          <xdr:row>443</xdr:row>
          <xdr:rowOff>38100</xdr:rowOff>
        </xdr:to>
        <xdr:sp macro="" textlink="">
          <xdr:nvSpPr>
            <xdr:cNvPr id="92196" name="Check Box 36" hidden="1">
              <a:extLst>
                <a:ext uri="{63B3BB69-23CF-44E3-9099-C40C66FF867C}">
                  <a14:compatExt spid="_x0000_s92196"/>
                </a:ext>
                <a:ext uri="{FF2B5EF4-FFF2-40B4-BE49-F238E27FC236}">
                  <a16:creationId xmlns:a16="http://schemas.microsoft.com/office/drawing/2014/main" id="{8CAB95F8-B9E6-4E2A-87BA-B36207BD97E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92197" name="Check Box 37" hidden="1">
              <a:extLst>
                <a:ext uri="{63B3BB69-23CF-44E3-9099-C40C66FF867C}">
                  <a14:compatExt spid="_x0000_s92197"/>
                </a:ext>
                <a:ext uri="{FF2B5EF4-FFF2-40B4-BE49-F238E27FC236}">
                  <a16:creationId xmlns:a16="http://schemas.microsoft.com/office/drawing/2014/main" id="{2BF374F8-F92B-4071-9261-3133ECFE696F}"/>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149</xdr:row>
          <xdr:rowOff>66675</xdr:rowOff>
        </xdr:to>
        <xdr:sp macro="" textlink="">
          <xdr:nvSpPr>
            <xdr:cNvPr id="92198" name="Check Box 38" hidden="1">
              <a:extLst>
                <a:ext uri="{63B3BB69-23CF-44E3-9099-C40C66FF867C}">
                  <a14:compatExt spid="_x0000_s92198"/>
                </a:ext>
                <a:ext uri="{FF2B5EF4-FFF2-40B4-BE49-F238E27FC236}">
                  <a16:creationId xmlns:a16="http://schemas.microsoft.com/office/drawing/2014/main" id="{E6CAA639-EE66-4F75-B431-7371080CCA8F}"/>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704850</xdr:colOff>
          <xdr:row>147</xdr:row>
          <xdr:rowOff>276225</xdr:rowOff>
        </xdr:to>
        <xdr:sp macro="" textlink="">
          <xdr:nvSpPr>
            <xdr:cNvPr id="92199" name="Check Box 39" hidden="1">
              <a:extLst>
                <a:ext uri="{63B3BB69-23CF-44E3-9099-C40C66FF867C}">
                  <a14:compatExt spid="_x0000_s92199"/>
                </a:ext>
                <a:ext uri="{FF2B5EF4-FFF2-40B4-BE49-F238E27FC236}">
                  <a16:creationId xmlns:a16="http://schemas.microsoft.com/office/drawing/2014/main" id="{B8DB1DEA-23F4-47A5-93B3-143D2539D82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704850</xdr:colOff>
          <xdr:row>149</xdr:row>
          <xdr:rowOff>66675</xdr:rowOff>
        </xdr:to>
        <xdr:sp macro="" textlink="">
          <xdr:nvSpPr>
            <xdr:cNvPr id="92200" name="Check Box 40" hidden="1">
              <a:extLst>
                <a:ext uri="{63B3BB69-23CF-44E3-9099-C40C66FF867C}">
                  <a14:compatExt spid="_x0000_s92200"/>
                </a:ext>
                <a:ext uri="{FF2B5EF4-FFF2-40B4-BE49-F238E27FC236}">
                  <a16:creationId xmlns:a16="http://schemas.microsoft.com/office/drawing/2014/main" id="{652ABF3F-1AF8-4FAC-9874-2FD7930EF128}"/>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238</xdr:row>
          <xdr:rowOff>9525</xdr:rowOff>
        </xdr:from>
        <xdr:to>
          <xdr:col>6</xdr:col>
          <xdr:colOff>657225</xdr:colOff>
          <xdr:row>239</xdr:row>
          <xdr:rowOff>66675</xdr:rowOff>
        </xdr:to>
        <xdr:sp macro="" textlink="">
          <xdr:nvSpPr>
            <xdr:cNvPr id="92201" name="Check Box 41" hidden="1">
              <a:extLst>
                <a:ext uri="{63B3BB69-23CF-44E3-9099-C40C66FF867C}">
                  <a14:compatExt spid="_x0000_s92201"/>
                </a:ext>
                <a:ext uri="{FF2B5EF4-FFF2-40B4-BE49-F238E27FC236}">
                  <a16:creationId xmlns:a16="http://schemas.microsoft.com/office/drawing/2014/main" id="{DFF633E9-8856-4CAB-9D80-C5A5A56A3816}"/>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Tower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238</xdr:row>
          <xdr:rowOff>9525</xdr:rowOff>
        </xdr:from>
        <xdr:to>
          <xdr:col>8</xdr:col>
          <xdr:colOff>704850</xdr:colOff>
          <xdr:row>239</xdr:row>
          <xdr:rowOff>66675</xdr:rowOff>
        </xdr:to>
        <xdr:sp macro="" textlink="">
          <xdr:nvSpPr>
            <xdr:cNvPr id="92202" name="Check Box 42" hidden="1">
              <a:extLst>
                <a:ext uri="{63B3BB69-23CF-44E3-9099-C40C66FF867C}">
                  <a14:compatExt spid="_x0000_s92202"/>
                </a:ext>
                <a:ext uri="{FF2B5EF4-FFF2-40B4-BE49-F238E27FC236}">
                  <a16:creationId xmlns:a16="http://schemas.microsoft.com/office/drawing/2014/main" id="{B6849A86-0572-4ACB-8E06-BF9450AE1009}"/>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Tower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239</xdr:row>
          <xdr:rowOff>57150</xdr:rowOff>
        </xdr:from>
        <xdr:to>
          <xdr:col>6</xdr:col>
          <xdr:colOff>666750</xdr:colOff>
          <xdr:row>240</xdr:row>
          <xdr:rowOff>114300</xdr:rowOff>
        </xdr:to>
        <xdr:sp macro="" textlink="">
          <xdr:nvSpPr>
            <xdr:cNvPr id="92203" name="Check Box 43" hidden="1">
              <a:extLst>
                <a:ext uri="{63B3BB69-23CF-44E3-9099-C40C66FF867C}">
                  <a14:compatExt spid="_x0000_s92203"/>
                </a:ext>
                <a:ext uri="{FF2B5EF4-FFF2-40B4-BE49-F238E27FC236}">
                  <a16:creationId xmlns:a16="http://schemas.microsoft.com/office/drawing/2014/main" id="{EE85D0F7-6809-44A1-B561-EBCE34B73515}"/>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Tower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239</xdr:row>
          <xdr:rowOff>95250</xdr:rowOff>
        </xdr:from>
        <xdr:to>
          <xdr:col>8</xdr:col>
          <xdr:colOff>704850</xdr:colOff>
          <xdr:row>240</xdr:row>
          <xdr:rowOff>152400</xdr:rowOff>
        </xdr:to>
        <xdr:sp macro="" textlink="">
          <xdr:nvSpPr>
            <xdr:cNvPr id="92204" name="Check Box 44" hidden="1">
              <a:extLst>
                <a:ext uri="{63B3BB69-23CF-44E3-9099-C40C66FF867C}">
                  <a14:compatExt spid="_x0000_s92204"/>
                </a:ext>
                <a:ext uri="{FF2B5EF4-FFF2-40B4-BE49-F238E27FC236}">
                  <a16:creationId xmlns:a16="http://schemas.microsoft.com/office/drawing/2014/main" id="{9DC5546B-2DB8-4693-95B3-0F4922341B7B}"/>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Tower was successfully tested</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295275</xdr:colOff>
      <xdr:row>0</xdr:row>
      <xdr:rowOff>200025</xdr:rowOff>
    </xdr:from>
    <xdr:to>
      <xdr:col>12</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7877175"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48750" y="228600"/>
          <a:ext cx="0" cy="70485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48750" y="66675"/>
          <a:ext cx="2038350" cy="92392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1</xdr:col>
          <xdr:colOff>2124075</xdr:colOff>
          <xdr:row>69</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69</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200025</xdr:rowOff>
    </xdr:from>
    <xdr:to>
      <xdr:col>7</xdr:col>
      <xdr:colOff>657225</xdr:colOff>
      <xdr:row>23</xdr:row>
      <xdr:rowOff>26743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190500</xdr:rowOff>
    </xdr:from>
    <xdr:to>
      <xdr:col>9</xdr:col>
      <xdr:colOff>63131</xdr:colOff>
      <xdr:row>23</xdr:row>
      <xdr:rowOff>9525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20</xdr:row>
      <xdr:rowOff>104775</xdr:rowOff>
    </xdr:from>
    <xdr:to>
      <xdr:col>10</xdr:col>
      <xdr:colOff>89536</xdr:colOff>
      <xdr:row>21</xdr:row>
      <xdr:rowOff>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C:\Users\ramit\AppData\Local\Temp\a8657fe6-9aa6-4284-b90d-ea4f190ce34d_Volume-III.zip.34d\Volume-III\First_Envelope_and_Bid_Forms.xlsx" TargetMode="External"/><Relationship Id="rId1" Type="http://schemas.openxmlformats.org/officeDocument/2006/relationships/externalLinkPath" Target="file:///C:\Users\ramit\AppData\Local\Temp\a8657fe6-9aa6-4284-b90d-ea4f190ce34d_Volume-III.zip.34d\Volume-III\First_Envelope_and_Bid_Form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owergrid1989-my.sharepoint.com/Users/60003244/AppData/Local/Microsoft/Windows/INetCache/Content.Outlook/Z7I2RVB8/01_First%20Envelope%20Bid%20Form%20and%20Attachments.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ramit\AppData\Local\Temp\430bbc06-c8bf-48d5-98c2-033c1103f1cd_Volume-III.zip.1cd\Volume-III\First%20Envelope%20and%20Bid%20Forms.xlsx" TargetMode="External"/><Relationship Id="rId1" Type="http://schemas.openxmlformats.org/officeDocument/2006/relationships/externalLinkPath" Target="file:///C:\Users\ramit\AppData\Local\Temp\430bbc06-c8bf-48d5-98c2-033c1103f1cd_Volume-III.zip.1cd\Volume-III\First%20Envelope%20and%20Bid%20Form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owergrid1989-my.sharepoint.com/G5/TBCB/8_Ananthapuram%20TL01-TL02/5_Bid%20Doc/Base/Umesh/01_First%20Envelope%20Bid%20Form%20and%20Attachments_Part%20B1_TL04_re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Tender Fee"/>
      <sheetName val="Attach 3(JV)"/>
      <sheetName val="Attach 3(QR)"/>
      <sheetName val="Attach 3(QR)_"/>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5"/>
      <sheetName val="Bid Form 1st Envelope "/>
      <sheetName val="Bid Summary"/>
      <sheetName val="N to W"/>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A7" t="str">
            <v>Bidder’s Name and Address (Lead Partner) :</v>
          </cell>
        </row>
        <row r="9">
          <cell r="B9" t="str">
            <v/>
          </cell>
        </row>
        <row r="10">
          <cell r="B10" t="str">
            <v/>
          </cell>
        </row>
        <row r="11">
          <cell r="B11" t="str">
            <v/>
          </cell>
        </row>
        <row r="12">
          <cell r="B12" t="str">
            <v/>
          </cell>
        </row>
        <row r="27">
          <cell r="B27" t="str">
            <v>--</v>
          </cell>
          <cell r="E27" t="str">
            <v/>
          </cell>
        </row>
        <row r="28">
          <cell r="B28" t="str">
            <v/>
          </cell>
          <cell r="E28" t="str">
            <v/>
          </cell>
        </row>
      </sheetData>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Cover1"/>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5 "/>
      <sheetName val="Attach 16"/>
      <sheetName val="Attach 17"/>
      <sheetName val="Attach 18"/>
      <sheetName val="Attach 19"/>
      <sheetName val="Bid Form 1st Envelope "/>
      <sheetName val="N to W"/>
      <sheetName val="Sheet1"/>
    </sheetNames>
    <sheetDataSet>
      <sheetData sheetId="0"/>
      <sheetData sheetId="1"/>
      <sheetData sheetId="2"/>
      <sheetData sheetId="3"/>
      <sheetData sheetId="4">
        <row r="9">
          <cell r="B9" t="str">
            <v/>
          </cell>
        </row>
        <row r="10">
          <cell r="B10" t="str">
            <v/>
          </cell>
        </row>
        <row r="24">
          <cell r="B24" t="str">
            <v/>
          </cell>
          <cell r="E24" t="str">
            <v/>
          </cell>
        </row>
        <row r="25">
          <cell r="B25" t="str">
            <v/>
          </cell>
          <cell r="E25"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Bid Form 1st Envelope "/>
      <sheetName val="N to W"/>
      <sheetName val="Sheet1"/>
    </sheetNames>
    <sheetDataSet>
      <sheetData sheetId="0"/>
      <sheetData sheetId="1"/>
      <sheetData sheetId="2">
        <row r="6">
          <cell r="D6" t="str">
            <v>Sole Bidder</v>
          </cell>
        </row>
      </sheetData>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E10" t="str">
            <v>"Saudamini", Plot No. 2, Sector 29</v>
          </cell>
        </row>
        <row r="11">
          <cell r="B11" t="str">
            <v/>
          </cell>
          <cell r="E11" t="str">
            <v>Gurgaon (Haryana) - 122001</v>
          </cell>
        </row>
        <row r="12">
          <cell r="B12" t="str">
            <v/>
          </cell>
        </row>
        <row r="17">
          <cell r="B17" t="e">
            <v>#REF!</v>
          </cell>
          <cell r="E17"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5.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30.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drawing" Target="../drawings/drawing6.xml"/><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printerSettings" Target="../printerSettings/printerSettings189.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31" Type="http://schemas.openxmlformats.org/officeDocument/2006/relationships/drawing" Target="../drawings/drawing7.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 Id="rId30" Type="http://schemas.openxmlformats.org/officeDocument/2006/relationships/printerSettings" Target="../printerSettings/printerSettings1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drawing" Target="../drawings/drawing8.xml"/><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3.bin"/><Relationship Id="rId18" Type="http://schemas.openxmlformats.org/officeDocument/2006/relationships/printerSettings" Target="../printerSettings/printerSettings238.bin"/><Relationship Id="rId26" Type="http://schemas.openxmlformats.org/officeDocument/2006/relationships/printerSettings" Target="../printerSettings/printerSettings246.bin"/><Relationship Id="rId3" Type="http://schemas.openxmlformats.org/officeDocument/2006/relationships/printerSettings" Target="../printerSettings/printerSettings223.bin"/><Relationship Id="rId21" Type="http://schemas.openxmlformats.org/officeDocument/2006/relationships/printerSettings" Target="../printerSettings/printerSettings241.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17" Type="http://schemas.openxmlformats.org/officeDocument/2006/relationships/printerSettings" Target="../printerSettings/printerSettings237.bin"/><Relationship Id="rId25" Type="http://schemas.openxmlformats.org/officeDocument/2006/relationships/printerSettings" Target="../printerSettings/printerSettings245.bin"/><Relationship Id="rId33" Type="http://schemas.openxmlformats.org/officeDocument/2006/relationships/ctrlProp" Target="../ctrlProps/ctrlProp45.xml"/><Relationship Id="rId2" Type="http://schemas.openxmlformats.org/officeDocument/2006/relationships/printerSettings" Target="../printerSettings/printerSettings222.bin"/><Relationship Id="rId16" Type="http://schemas.openxmlformats.org/officeDocument/2006/relationships/printerSettings" Target="../printerSettings/printerSettings236.bin"/><Relationship Id="rId20" Type="http://schemas.openxmlformats.org/officeDocument/2006/relationships/printerSettings" Target="../printerSettings/printerSettings240.bin"/><Relationship Id="rId29" Type="http://schemas.openxmlformats.org/officeDocument/2006/relationships/printerSettings" Target="../printerSettings/printerSettings249.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24" Type="http://schemas.openxmlformats.org/officeDocument/2006/relationships/printerSettings" Target="../printerSettings/printerSettings244.bin"/><Relationship Id="rId32" Type="http://schemas.openxmlformats.org/officeDocument/2006/relationships/vmlDrawing" Target="../drawings/vmlDrawing2.vml"/><Relationship Id="rId5" Type="http://schemas.openxmlformats.org/officeDocument/2006/relationships/printerSettings" Target="../printerSettings/printerSettings225.bin"/><Relationship Id="rId15" Type="http://schemas.openxmlformats.org/officeDocument/2006/relationships/printerSettings" Target="../printerSettings/printerSettings235.bin"/><Relationship Id="rId23" Type="http://schemas.openxmlformats.org/officeDocument/2006/relationships/printerSettings" Target="../printerSettings/printerSettings243.bin"/><Relationship Id="rId28" Type="http://schemas.openxmlformats.org/officeDocument/2006/relationships/printerSettings" Target="../printerSettings/printerSettings248.bin"/><Relationship Id="rId10" Type="http://schemas.openxmlformats.org/officeDocument/2006/relationships/printerSettings" Target="../printerSettings/printerSettings230.bin"/><Relationship Id="rId19" Type="http://schemas.openxmlformats.org/officeDocument/2006/relationships/printerSettings" Target="../printerSettings/printerSettings239.bin"/><Relationship Id="rId31" Type="http://schemas.openxmlformats.org/officeDocument/2006/relationships/drawing" Target="../drawings/drawing9.xml"/><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printerSettings" Target="../printerSettings/printerSettings234.bin"/><Relationship Id="rId22" Type="http://schemas.openxmlformats.org/officeDocument/2006/relationships/printerSettings" Target="../printerSettings/printerSettings242.bin"/><Relationship Id="rId27" Type="http://schemas.openxmlformats.org/officeDocument/2006/relationships/printerSettings" Target="../printerSettings/printerSettings247.bin"/><Relationship Id="rId30" Type="http://schemas.openxmlformats.org/officeDocument/2006/relationships/printerSettings" Target="../printerSettings/printerSettings250.bin"/><Relationship Id="rId8" Type="http://schemas.openxmlformats.org/officeDocument/2006/relationships/printerSettings" Target="../printerSettings/printerSettings22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8.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ctrlProp" Target="../ctrlProps/ctrlProp46.xml"/><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vmlDrawing" Target="../drawings/vmlDrawing3.vml"/><Relationship Id="rId5" Type="http://schemas.openxmlformats.org/officeDocument/2006/relationships/printerSettings" Target="../printerSettings/printerSettings255.bin"/><Relationship Id="rId10" Type="http://schemas.openxmlformats.org/officeDocument/2006/relationships/drawing" Target="../drawings/drawing10.xml"/><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33" Type="http://schemas.openxmlformats.org/officeDocument/2006/relationships/ctrlProp" Target="../ctrlProps/ctrlProp47.xml"/><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29" Type="http://schemas.openxmlformats.org/officeDocument/2006/relationships/printerSettings" Target="../printerSettings/printerSettings288.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32" Type="http://schemas.openxmlformats.org/officeDocument/2006/relationships/vmlDrawing" Target="../drawings/vmlDrawing4.vml"/><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printerSettings" Target="../printerSettings/printerSettings287.bin"/><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31" Type="http://schemas.openxmlformats.org/officeDocument/2006/relationships/drawing" Target="../drawings/drawing11.xml"/><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 Id="rId30" Type="http://schemas.openxmlformats.org/officeDocument/2006/relationships/printerSettings" Target="../printerSettings/printerSettings289.bin"/><Relationship Id="rId8" Type="http://schemas.openxmlformats.org/officeDocument/2006/relationships/printerSettings" Target="../printerSettings/printerSettings2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29" Type="http://schemas.openxmlformats.org/officeDocument/2006/relationships/printerSettings" Target="../printerSettings/printerSettings318.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printerSettings" Target="../printerSettings/printerSettings317.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18" Type="http://schemas.openxmlformats.org/officeDocument/2006/relationships/printerSettings" Target="../printerSettings/printerSettings336.bin"/><Relationship Id="rId26" Type="http://schemas.openxmlformats.org/officeDocument/2006/relationships/printerSettings" Target="../printerSettings/printerSettings344.bin"/><Relationship Id="rId3" Type="http://schemas.openxmlformats.org/officeDocument/2006/relationships/printerSettings" Target="../printerSettings/printerSettings321.bin"/><Relationship Id="rId21" Type="http://schemas.openxmlformats.org/officeDocument/2006/relationships/printerSettings" Target="../printerSettings/printerSettings339.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printerSettings" Target="../printerSettings/printerSettings335.bin"/><Relationship Id="rId25" Type="http://schemas.openxmlformats.org/officeDocument/2006/relationships/printerSettings" Target="../printerSettings/printerSettings343.bin"/><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printerSettings" Target="../printerSettings/printerSettings338.bin"/><Relationship Id="rId29" Type="http://schemas.openxmlformats.org/officeDocument/2006/relationships/printerSettings" Target="../printerSettings/printerSettings347.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24" Type="http://schemas.openxmlformats.org/officeDocument/2006/relationships/printerSettings" Target="../printerSettings/printerSettings342.bin"/><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23" Type="http://schemas.openxmlformats.org/officeDocument/2006/relationships/printerSettings" Target="../printerSettings/printerSettings341.bin"/><Relationship Id="rId28" Type="http://schemas.openxmlformats.org/officeDocument/2006/relationships/printerSettings" Target="../printerSettings/printerSettings346.bin"/><Relationship Id="rId10" Type="http://schemas.openxmlformats.org/officeDocument/2006/relationships/printerSettings" Target="../printerSettings/printerSettings328.bin"/><Relationship Id="rId19" Type="http://schemas.openxmlformats.org/officeDocument/2006/relationships/printerSettings" Target="../printerSettings/printerSettings337.bin"/><Relationship Id="rId31" Type="http://schemas.openxmlformats.org/officeDocument/2006/relationships/drawing" Target="../drawings/drawing13.xml"/><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 Id="rId22" Type="http://schemas.openxmlformats.org/officeDocument/2006/relationships/printerSettings" Target="../printerSettings/printerSettings340.bin"/><Relationship Id="rId27" Type="http://schemas.openxmlformats.org/officeDocument/2006/relationships/printerSettings" Target="../printerSettings/printerSettings345.bin"/><Relationship Id="rId30"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6.bin"/><Relationship Id="rId13" Type="http://schemas.openxmlformats.org/officeDocument/2006/relationships/printerSettings" Target="../printerSettings/printerSettings361.bin"/><Relationship Id="rId18" Type="http://schemas.openxmlformats.org/officeDocument/2006/relationships/printerSettings" Target="../printerSettings/printerSettings366.bin"/><Relationship Id="rId26" Type="http://schemas.openxmlformats.org/officeDocument/2006/relationships/printerSettings" Target="../printerSettings/printerSettings374.bin"/><Relationship Id="rId3" Type="http://schemas.openxmlformats.org/officeDocument/2006/relationships/printerSettings" Target="../printerSettings/printerSettings351.bin"/><Relationship Id="rId21" Type="http://schemas.openxmlformats.org/officeDocument/2006/relationships/printerSettings" Target="../printerSettings/printerSettings369.bin"/><Relationship Id="rId7" Type="http://schemas.openxmlformats.org/officeDocument/2006/relationships/printerSettings" Target="../printerSettings/printerSettings355.bin"/><Relationship Id="rId12" Type="http://schemas.openxmlformats.org/officeDocument/2006/relationships/printerSettings" Target="../printerSettings/printerSettings360.bin"/><Relationship Id="rId17" Type="http://schemas.openxmlformats.org/officeDocument/2006/relationships/printerSettings" Target="../printerSettings/printerSettings365.bin"/><Relationship Id="rId25" Type="http://schemas.openxmlformats.org/officeDocument/2006/relationships/printerSettings" Target="../printerSettings/printerSettings373.bin"/><Relationship Id="rId2" Type="http://schemas.openxmlformats.org/officeDocument/2006/relationships/printerSettings" Target="../printerSettings/printerSettings350.bin"/><Relationship Id="rId16" Type="http://schemas.openxmlformats.org/officeDocument/2006/relationships/printerSettings" Target="../printerSettings/printerSettings364.bin"/><Relationship Id="rId20" Type="http://schemas.openxmlformats.org/officeDocument/2006/relationships/printerSettings" Target="../printerSettings/printerSettings368.bin"/><Relationship Id="rId29" Type="http://schemas.openxmlformats.org/officeDocument/2006/relationships/printerSettings" Target="../printerSettings/printerSettings377.bin"/><Relationship Id="rId1" Type="http://schemas.openxmlformats.org/officeDocument/2006/relationships/printerSettings" Target="../printerSettings/printerSettings349.bin"/><Relationship Id="rId6" Type="http://schemas.openxmlformats.org/officeDocument/2006/relationships/printerSettings" Target="../printerSettings/printerSettings354.bin"/><Relationship Id="rId11" Type="http://schemas.openxmlformats.org/officeDocument/2006/relationships/printerSettings" Target="../printerSettings/printerSettings359.bin"/><Relationship Id="rId24" Type="http://schemas.openxmlformats.org/officeDocument/2006/relationships/printerSettings" Target="../printerSettings/printerSettings372.bin"/><Relationship Id="rId5" Type="http://schemas.openxmlformats.org/officeDocument/2006/relationships/printerSettings" Target="../printerSettings/printerSettings353.bin"/><Relationship Id="rId15" Type="http://schemas.openxmlformats.org/officeDocument/2006/relationships/printerSettings" Target="../printerSettings/printerSettings363.bin"/><Relationship Id="rId23" Type="http://schemas.openxmlformats.org/officeDocument/2006/relationships/printerSettings" Target="../printerSettings/printerSettings371.bin"/><Relationship Id="rId28" Type="http://schemas.openxmlformats.org/officeDocument/2006/relationships/printerSettings" Target="../printerSettings/printerSettings376.bin"/><Relationship Id="rId10" Type="http://schemas.openxmlformats.org/officeDocument/2006/relationships/printerSettings" Target="../printerSettings/printerSettings358.bin"/><Relationship Id="rId19" Type="http://schemas.openxmlformats.org/officeDocument/2006/relationships/printerSettings" Target="../printerSettings/printerSettings367.bin"/><Relationship Id="rId31" Type="http://schemas.openxmlformats.org/officeDocument/2006/relationships/drawing" Target="../drawings/drawing14.xml"/><Relationship Id="rId4" Type="http://schemas.openxmlformats.org/officeDocument/2006/relationships/printerSettings" Target="../printerSettings/printerSettings352.bin"/><Relationship Id="rId9" Type="http://schemas.openxmlformats.org/officeDocument/2006/relationships/printerSettings" Target="../printerSettings/printerSettings357.bin"/><Relationship Id="rId14" Type="http://schemas.openxmlformats.org/officeDocument/2006/relationships/printerSettings" Target="../printerSettings/printerSettings362.bin"/><Relationship Id="rId22" Type="http://schemas.openxmlformats.org/officeDocument/2006/relationships/printerSettings" Target="../printerSettings/printerSettings370.bin"/><Relationship Id="rId27" Type="http://schemas.openxmlformats.org/officeDocument/2006/relationships/printerSettings" Target="../printerSettings/printerSettings375.bin"/><Relationship Id="rId30" Type="http://schemas.openxmlformats.org/officeDocument/2006/relationships/printerSettings" Target="../printerSettings/printerSettings37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printerSettings" Target="../printerSettings/printerSettings407.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31" Type="http://schemas.openxmlformats.org/officeDocument/2006/relationships/drawing" Target="../drawings/drawing15.xml"/><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 Id="rId30" Type="http://schemas.openxmlformats.org/officeDocument/2006/relationships/printerSettings" Target="../printerSettings/printerSettings40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0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26" Type="http://schemas.openxmlformats.org/officeDocument/2006/relationships/printerSettings" Target="../printerSettings/printerSettings435.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5" Type="http://schemas.openxmlformats.org/officeDocument/2006/relationships/printerSettings" Target="../printerSettings/printerSettings434.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29" Type="http://schemas.openxmlformats.org/officeDocument/2006/relationships/printerSettings" Target="../printerSettings/printerSettings438.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24" Type="http://schemas.openxmlformats.org/officeDocument/2006/relationships/printerSettings" Target="../printerSettings/printerSettings433.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printerSettings" Target="../printerSettings/printerSettings432.bin"/><Relationship Id="rId28" Type="http://schemas.openxmlformats.org/officeDocument/2006/relationships/printerSettings" Target="../printerSettings/printerSettings437.bin"/><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31" Type="http://schemas.openxmlformats.org/officeDocument/2006/relationships/drawing" Target="../drawings/drawing17.xml"/><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 Id="rId27" Type="http://schemas.openxmlformats.org/officeDocument/2006/relationships/printerSettings" Target="../printerSettings/printerSettings436.bin"/><Relationship Id="rId30" Type="http://schemas.openxmlformats.org/officeDocument/2006/relationships/printerSettings" Target="../printerSettings/printerSettings43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8.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drawing" Target="../drawings/drawing19.xml"/><Relationship Id="rId3" Type="http://schemas.openxmlformats.org/officeDocument/2006/relationships/printerSettings" Target="../printerSettings/printerSettings467.bin"/><Relationship Id="rId21" Type="http://schemas.openxmlformats.org/officeDocument/2006/relationships/printerSettings" Target="../printerSettings/printerSettings485.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7.bin"/><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 Type="http://schemas.openxmlformats.org/officeDocument/2006/relationships/printerSettings" Target="../printerSettings/printerSettings492.bin"/><Relationship Id="rId21" Type="http://schemas.openxmlformats.org/officeDocument/2006/relationships/printerSettings" Target="../printerSettings/printerSettings510.bin"/><Relationship Id="rId7" Type="http://schemas.openxmlformats.org/officeDocument/2006/relationships/printerSettings" Target="../printerSettings/printerSettings496.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0" Type="http://schemas.openxmlformats.org/officeDocument/2006/relationships/printerSettings" Target="../printerSettings/printerSettings509.bin"/><Relationship Id="rId29" Type="http://schemas.openxmlformats.org/officeDocument/2006/relationships/vmlDrawing" Target="../drawings/vmlDrawing5.vml"/><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drawing" Target="../drawings/drawing20.xml"/><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ctrlProp" Target="../ctrlProps/ctrlProp49.xml"/><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ctrlProp" Target="../ctrlProps/ctrlProp48.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4.bin"/><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26" Type="http://schemas.openxmlformats.org/officeDocument/2006/relationships/printerSettings" Target="../printerSettings/printerSettings542.bin"/><Relationship Id="rId3" Type="http://schemas.openxmlformats.org/officeDocument/2006/relationships/printerSettings" Target="../printerSettings/printerSettings519.bin"/><Relationship Id="rId21" Type="http://schemas.openxmlformats.org/officeDocument/2006/relationships/printerSettings" Target="../printerSettings/printerSettings537.bin"/><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5" Type="http://schemas.openxmlformats.org/officeDocument/2006/relationships/printerSettings" Target="../printerSettings/printerSettings541.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29" Type="http://schemas.openxmlformats.org/officeDocument/2006/relationships/printerSettings" Target="../printerSettings/printerSettings545.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24" Type="http://schemas.openxmlformats.org/officeDocument/2006/relationships/printerSettings" Target="../printerSettings/printerSettings540.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23" Type="http://schemas.openxmlformats.org/officeDocument/2006/relationships/printerSettings" Target="../printerSettings/printerSettings539.bin"/><Relationship Id="rId28" Type="http://schemas.openxmlformats.org/officeDocument/2006/relationships/printerSettings" Target="../printerSettings/printerSettings544.bin"/><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31" Type="http://schemas.openxmlformats.org/officeDocument/2006/relationships/drawing" Target="../drawings/drawing21.xml"/><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 Id="rId22" Type="http://schemas.openxmlformats.org/officeDocument/2006/relationships/printerSettings" Target="../printerSettings/printerSettings538.bin"/><Relationship Id="rId27" Type="http://schemas.openxmlformats.org/officeDocument/2006/relationships/printerSettings" Target="../printerSettings/printerSettings543.bin"/><Relationship Id="rId30" Type="http://schemas.openxmlformats.org/officeDocument/2006/relationships/printerSettings" Target="../printerSettings/printerSettings54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drawing" Target="../drawings/drawing22.xml"/><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8.bin"/><Relationship Id="rId13" Type="http://schemas.openxmlformats.org/officeDocument/2006/relationships/printerSettings" Target="../printerSettings/printerSettings583.bin"/><Relationship Id="rId3" Type="http://schemas.openxmlformats.org/officeDocument/2006/relationships/printerSettings" Target="../printerSettings/printerSettings573.bin"/><Relationship Id="rId7" Type="http://schemas.openxmlformats.org/officeDocument/2006/relationships/printerSettings" Target="../printerSettings/printerSettings577.bin"/><Relationship Id="rId12" Type="http://schemas.openxmlformats.org/officeDocument/2006/relationships/printerSettings" Target="../printerSettings/printerSettings582.bin"/><Relationship Id="rId2" Type="http://schemas.openxmlformats.org/officeDocument/2006/relationships/printerSettings" Target="../printerSettings/printerSettings572.bin"/><Relationship Id="rId16" Type="http://schemas.openxmlformats.org/officeDocument/2006/relationships/drawing" Target="../drawings/drawing23.xml"/><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10" Type="http://schemas.openxmlformats.org/officeDocument/2006/relationships/printerSettings" Target="../printerSettings/printerSettings580.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3.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5" Type="http://schemas.openxmlformats.org/officeDocument/2006/relationships/printerSettings" Target="../printerSettings/printerSettings590.bin"/><Relationship Id="rId10" Type="http://schemas.openxmlformats.org/officeDocument/2006/relationships/drawing" Target="../drawings/drawing24.xml"/><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2.bin"/><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 Type="http://schemas.openxmlformats.org/officeDocument/2006/relationships/printerSettings" Target="../printerSettings/printerSettings597.bin"/><Relationship Id="rId21" Type="http://schemas.openxmlformats.org/officeDocument/2006/relationships/printerSettings" Target="../printerSettings/printerSettings615.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drawing" Target="../drawings/drawing25.xml"/><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2.bin"/><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58.bin"/><Relationship Id="rId13" Type="http://schemas.openxmlformats.org/officeDocument/2006/relationships/printerSettings" Target="../printerSettings/printerSettings663.bin"/><Relationship Id="rId18" Type="http://schemas.openxmlformats.org/officeDocument/2006/relationships/printerSettings" Target="../printerSettings/printerSettings668.bin"/><Relationship Id="rId26" Type="http://schemas.openxmlformats.org/officeDocument/2006/relationships/printerSettings" Target="../printerSettings/printerSettings676.bin"/><Relationship Id="rId3" Type="http://schemas.openxmlformats.org/officeDocument/2006/relationships/printerSettings" Target="../printerSettings/printerSettings653.bin"/><Relationship Id="rId21" Type="http://schemas.openxmlformats.org/officeDocument/2006/relationships/printerSettings" Target="../printerSettings/printerSettings671.bin"/><Relationship Id="rId7" Type="http://schemas.openxmlformats.org/officeDocument/2006/relationships/printerSettings" Target="../printerSettings/printerSettings657.bin"/><Relationship Id="rId12" Type="http://schemas.openxmlformats.org/officeDocument/2006/relationships/printerSettings" Target="../printerSettings/printerSettings662.bin"/><Relationship Id="rId17" Type="http://schemas.openxmlformats.org/officeDocument/2006/relationships/printerSettings" Target="../printerSettings/printerSettings667.bin"/><Relationship Id="rId25" Type="http://schemas.openxmlformats.org/officeDocument/2006/relationships/printerSettings" Target="../printerSettings/printerSettings675.bin"/><Relationship Id="rId2" Type="http://schemas.openxmlformats.org/officeDocument/2006/relationships/printerSettings" Target="../printerSettings/printerSettings652.bin"/><Relationship Id="rId16" Type="http://schemas.openxmlformats.org/officeDocument/2006/relationships/printerSettings" Target="../printerSettings/printerSettings666.bin"/><Relationship Id="rId20" Type="http://schemas.openxmlformats.org/officeDocument/2006/relationships/printerSettings" Target="../printerSettings/printerSettings670.bin"/><Relationship Id="rId1" Type="http://schemas.openxmlformats.org/officeDocument/2006/relationships/printerSettings" Target="../printerSettings/printerSettings651.bin"/><Relationship Id="rId6" Type="http://schemas.openxmlformats.org/officeDocument/2006/relationships/printerSettings" Target="../printerSettings/printerSettings656.bin"/><Relationship Id="rId11" Type="http://schemas.openxmlformats.org/officeDocument/2006/relationships/printerSettings" Target="../printerSettings/printerSettings661.bin"/><Relationship Id="rId24" Type="http://schemas.openxmlformats.org/officeDocument/2006/relationships/printerSettings" Target="../printerSettings/printerSettings674.bin"/><Relationship Id="rId5" Type="http://schemas.openxmlformats.org/officeDocument/2006/relationships/printerSettings" Target="../printerSettings/printerSettings655.bin"/><Relationship Id="rId15" Type="http://schemas.openxmlformats.org/officeDocument/2006/relationships/printerSettings" Target="../printerSettings/printerSettings665.bin"/><Relationship Id="rId23" Type="http://schemas.openxmlformats.org/officeDocument/2006/relationships/printerSettings" Target="../printerSettings/printerSettings673.bin"/><Relationship Id="rId10" Type="http://schemas.openxmlformats.org/officeDocument/2006/relationships/printerSettings" Target="../printerSettings/printerSettings660.bin"/><Relationship Id="rId19" Type="http://schemas.openxmlformats.org/officeDocument/2006/relationships/printerSettings" Target="../printerSettings/printerSettings669.bin"/><Relationship Id="rId4" Type="http://schemas.openxmlformats.org/officeDocument/2006/relationships/printerSettings" Target="../printerSettings/printerSettings654.bin"/><Relationship Id="rId9" Type="http://schemas.openxmlformats.org/officeDocument/2006/relationships/printerSettings" Target="../printerSettings/printerSettings659.bin"/><Relationship Id="rId14" Type="http://schemas.openxmlformats.org/officeDocument/2006/relationships/printerSettings" Target="../printerSettings/printerSettings664.bin"/><Relationship Id="rId22" Type="http://schemas.openxmlformats.org/officeDocument/2006/relationships/printerSettings" Target="../printerSettings/printerSettings6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G14" sqref="G14"/>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310</v>
      </c>
      <c r="B1" s="494" t="s">
        <v>727</v>
      </c>
      <c r="C1" s="495"/>
      <c r="D1" s="495"/>
      <c r="E1" s="495"/>
      <c r="F1" s="495"/>
      <c r="G1" s="495"/>
      <c r="H1" s="495"/>
    </row>
    <row r="2" spans="1:8" ht="30.75" customHeight="1">
      <c r="A2" s="129" t="s">
        <v>180</v>
      </c>
      <c r="B2" s="499" t="s">
        <v>725</v>
      </c>
      <c r="C2" s="499"/>
      <c r="D2" s="499"/>
      <c r="E2" s="499"/>
      <c r="F2" s="499"/>
      <c r="G2" s="499"/>
      <c r="H2" s="499"/>
    </row>
    <row r="3" spans="1:8" ht="51.75" customHeight="1">
      <c r="A3" s="129" t="s">
        <v>309</v>
      </c>
      <c r="B3" s="496" t="s">
        <v>726</v>
      </c>
      <c r="C3" s="497"/>
      <c r="D3" s="497"/>
      <c r="E3" s="497"/>
      <c r="F3" s="497"/>
      <c r="G3" s="497"/>
      <c r="H3" s="497"/>
    </row>
    <row r="4" spans="1:8">
      <c r="B4" s="498"/>
      <c r="C4" s="498"/>
    </row>
    <row r="5" spans="1:8" ht="16.5">
      <c r="A5" s="129" t="s">
        <v>123</v>
      </c>
      <c r="B5" s="175">
        <v>18</v>
      </c>
      <c r="C5" s="134" t="s">
        <v>124</v>
      </c>
      <c r="D5" s="34"/>
    </row>
    <row r="6" spans="1:8">
      <c r="B6" s="175"/>
      <c r="C6" s="134"/>
      <c r="D6" s="34"/>
    </row>
    <row r="7" spans="1:8" ht="16.5">
      <c r="A7" s="162"/>
      <c r="B7" s="175"/>
      <c r="C7" s="134"/>
    </row>
    <row r="8" spans="1:8">
      <c r="B8" s="175"/>
      <c r="C8" s="134"/>
    </row>
    <row r="9" spans="1:8">
      <c r="B9" s="175"/>
      <c r="C9" s="134"/>
    </row>
    <row r="10" spans="1:8" ht="16.5">
      <c r="B10" s="390" t="s">
        <v>721</v>
      </c>
    </row>
  </sheetData>
  <sheetProtection algorithmName="SHA-512" hashValue="TgGP5N+2fUxHTAHDIT17CWhGEQE+OZZ1f6YBnqzOacd4UXeorzHKJlUy+pgHUPqSY8zorQYHPvw0Q6ZvUcc20Q==" saltValue="1dqjPy6vqhbI3kXU7fwY4A==" spinCount="100000" sheet="1"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topLeftCell="A4" zoomScaleNormal="100" zoomScaleSheetLayoutView="100" workbookViewId="0">
      <selection activeCell="C10" sqref="C10:E10"/>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00" t="s">
        <v>9</v>
      </c>
      <c r="B1" s="503" t="s">
        <v>130</v>
      </c>
      <c r="C1" s="503"/>
      <c r="D1" s="503"/>
      <c r="E1" s="503"/>
      <c r="F1" s="500" t="str">
        <f>Basic!B2</f>
        <v>Transmission Line Package TL04</v>
      </c>
      <c r="G1" s="443" t="s">
        <v>728</v>
      </c>
      <c r="H1" s="105"/>
      <c r="I1" s="105"/>
      <c r="J1" s="106"/>
      <c r="L1" s="107" t="s">
        <v>463</v>
      </c>
    </row>
    <row r="2" spans="1:12" ht="81.75" customHeight="1">
      <c r="A2" s="501"/>
      <c r="B2" s="504" t="str">
        <f>Basic!B1</f>
        <v xml:space="preserve">Transmission Line Package TL04 for Siwani-Jind(PG) 400kV D/C (Quad) Transmission Line associated with Transmission System associated with REZ Ph -IV (Part 3: 6GW) (Bikaner Complex):Part B won by POWERGRID under TBCB route. </v>
      </c>
      <c r="C2" s="505"/>
      <c r="D2" s="505"/>
      <c r="E2" s="506"/>
      <c r="F2" s="501"/>
      <c r="G2" s="105"/>
      <c r="H2" s="105"/>
      <c r="I2" s="105"/>
      <c r="J2" s="106"/>
    </row>
    <row r="3" spans="1:12" ht="21" customHeight="1">
      <c r="A3" s="501"/>
      <c r="B3" s="517" t="str">
        <f>"Specification No.: " &amp; Basic!B3</f>
        <v>Specification No.: CC/NT/W-TW/DOM/A04/25/03431</v>
      </c>
      <c r="C3" s="517"/>
      <c r="D3" s="517"/>
      <c r="E3" s="517"/>
      <c r="F3" s="501"/>
      <c r="G3" s="105"/>
      <c r="H3" s="105"/>
      <c r="I3" s="105"/>
      <c r="J3" s="106"/>
    </row>
    <row r="4" spans="1:12" s="117" customFormat="1" ht="17.25" customHeight="1">
      <c r="A4" s="501"/>
      <c r="B4" s="257">
        <v>1</v>
      </c>
      <c r="C4" s="514" t="s">
        <v>131</v>
      </c>
      <c r="D4" s="514"/>
      <c r="E4" s="514"/>
      <c r="F4" s="501"/>
      <c r="G4" s="115"/>
      <c r="H4" s="115"/>
      <c r="I4" s="114"/>
      <c r="J4" s="116"/>
    </row>
    <row r="5" spans="1:12" s="117" customFormat="1" ht="30.75" customHeight="1">
      <c r="A5" s="501"/>
      <c r="B5" s="258">
        <v>2</v>
      </c>
      <c r="C5" s="514" t="s">
        <v>692</v>
      </c>
      <c r="D5" s="514"/>
      <c r="E5" s="514"/>
      <c r="F5" s="501"/>
      <c r="G5" s="114"/>
      <c r="H5" s="114"/>
      <c r="I5" s="114"/>
      <c r="J5" s="116"/>
    </row>
    <row r="6" spans="1:12" s="117" customFormat="1" ht="18" customHeight="1">
      <c r="A6" s="501"/>
      <c r="B6" s="258">
        <v>3</v>
      </c>
      <c r="C6" s="516" t="s">
        <v>734</v>
      </c>
      <c r="D6" s="516"/>
      <c r="E6" s="516"/>
      <c r="F6" s="501"/>
      <c r="G6" s="114"/>
      <c r="H6" s="114"/>
      <c r="I6" s="114"/>
      <c r="J6" s="116"/>
    </row>
    <row r="7" spans="1:12" s="117" customFormat="1" ht="30.75" customHeight="1">
      <c r="A7" s="501"/>
      <c r="B7" s="258">
        <v>4</v>
      </c>
      <c r="C7" s="514" t="s">
        <v>165</v>
      </c>
      <c r="D7" s="514"/>
      <c r="E7" s="514"/>
      <c r="F7" s="501"/>
      <c r="G7" s="114"/>
      <c r="H7" s="114"/>
      <c r="I7" s="114"/>
      <c r="J7" s="116"/>
    </row>
    <row r="8" spans="1:12" s="117" customFormat="1" ht="53.25" customHeight="1">
      <c r="A8" s="501"/>
      <c r="B8" s="258">
        <v>5</v>
      </c>
      <c r="C8" s="514" t="s">
        <v>735</v>
      </c>
      <c r="D8" s="514"/>
      <c r="E8" s="514"/>
      <c r="F8" s="501"/>
      <c r="G8" s="114"/>
      <c r="H8" s="114"/>
      <c r="I8" s="114"/>
      <c r="J8" s="116"/>
    </row>
    <row r="9" spans="1:12" s="117" customFormat="1" ht="25.5" customHeight="1">
      <c r="A9" s="501"/>
      <c r="B9" s="259">
        <v>6</v>
      </c>
      <c r="C9" s="515" t="s">
        <v>462</v>
      </c>
      <c r="D9" s="515"/>
      <c r="E9" s="515"/>
      <c r="F9" s="501"/>
      <c r="G9" s="114"/>
      <c r="H9" s="114"/>
      <c r="I9" s="114"/>
      <c r="J9" s="116"/>
    </row>
    <row r="10" spans="1:12" s="117" customFormat="1" ht="33" customHeight="1">
      <c r="A10" s="501"/>
      <c r="B10" s="259">
        <v>7</v>
      </c>
      <c r="C10" s="515" t="s">
        <v>705</v>
      </c>
      <c r="D10" s="515"/>
      <c r="E10" s="515"/>
      <c r="F10" s="501"/>
      <c r="G10" s="114"/>
      <c r="H10" s="114"/>
      <c r="I10" s="114"/>
      <c r="J10" s="256"/>
    </row>
    <row r="11" spans="1:12" s="117" customFormat="1" ht="54" customHeight="1">
      <c r="A11" s="501"/>
      <c r="B11" s="452">
        <v>8</v>
      </c>
      <c r="C11" s="514" t="s">
        <v>733</v>
      </c>
      <c r="D11" s="514"/>
      <c r="E11" s="514"/>
      <c r="F11" s="501"/>
      <c r="G11" s="114"/>
      <c r="H11" s="114"/>
      <c r="I11" s="114"/>
      <c r="J11" s="256"/>
    </row>
    <row r="12" spans="1:12" s="117" customFormat="1" ht="12" customHeight="1">
      <c r="A12" s="501"/>
      <c r="B12" s="452"/>
      <c r="C12" s="453"/>
      <c r="D12" s="453"/>
      <c r="E12" s="453"/>
      <c r="F12" s="501"/>
      <c r="G12" s="114"/>
      <c r="H12" s="114"/>
      <c r="I12" s="114"/>
      <c r="J12" s="256"/>
    </row>
    <row r="13" spans="1:12" s="117" customFormat="1" ht="33" customHeight="1">
      <c r="A13" s="501"/>
      <c r="B13" s="260" t="s">
        <v>388</v>
      </c>
      <c r="C13" s="518" t="s">
        <v>472</v>
      </c>
      <c r="D13" s="518"/>
      <c r="E13" s="519"/>
      <c r="F13" s="501"/>
      <c r="G13" s="114"/>
      <c r="H13" s="114"/>
      <c r="I13" s="114"/>
      <c r="J13" s="116"/>
    </row>
    <row r="14" spans="1:12" ht="5.25" customHeight="1">
      <c r="A14" s="501"/>
      <c r="B14" s="261"/>
      <c r="C14" s="261"/>
      <c r="D14" s="261"/>
      <c r="E14" s="261"/>
      <c r="F14" s="501"/>
      <c r="G14" s="105"/>
      <c r="H14" s="105"/>
      <c r="I14" s="105"/>
      <c r="J14" s="106"/>
    </row>
    <row r="15" spans="1:12" ht="18" customHeight="1">
      <c r="A15" s="501"/>
      <c r="B15" s="513"/>
      <c r="C15" s="513"/>
      <c r="D15" s="513"/>
      <c r="E15" s="513"/>
      <c r="F15" s="501"/>
      <c r="G15" s="105"/>
      <c r="H15" s="105"/>
      <c r="I15" s="105"/>
      <c r="J15" s="106"/>
    </row>
    <row r="16" spans="1:12" ht="8.1" customHeight="1">
      <c r="A16" s="501"/>
      <c r="B16" s="109"/>
      <c r="C16" s="109"/>
      <c r="D16" s="109"/>
      <c r="E16" s="109"/>
      <c r="F16" s="501"/>
      <c r="G16" s="105"/>
      <c r="H16" s="105"/>
      <c r="I16" s="105"/>
      <c r="J16" s="106"/>
    </row>
    <row r="17" spans="1:10" ht="27.75" customHeight="1">
      <c r="A17" s="501"/>
      <c r="B17" s="446"/>
      <c r="C17" s="447"/>
      <c r="D17" s="507"/>
      <c r="E17" s="508"/>
      <c r="F17" s="501"/>
    </row>
    <row r="18" spans="1:10" ht="19.5" customHeight="1">
      <c r="A18" s="501"/>
      <c r="B18" s="448"/>
      <c r="C18" s="449"/>
      <c r="D18" s="509"/>
      <c r="E18" s="510"/>
      <c r="F18" s="501"/>
      <c r="G18" s="105"/>
      <c r="H18" s="105"/>
      <c r="I18" s="105"/>
      <c r="J18" s="106"/>
    </row>
    <row r="19" spans="1:10" ht="24" customHeight="1">
      <c r="A19" s="501"/>
      <c r="B19" s="448"/>
      <c r="C19" s="449"/>
      <c r="D19" s="509"/>
      <c r="E19" s="510"/>
      <c r="F19" s="501"/>
      <c r="G19" s="111"/>
      <c r="H19" s="111"/>
      <c r="I19" s="111"/>
      <c r="J19" s="111"/>
    </row>
    <row r="20" spans="1:10" ht="23.25" customHeight="1">
      <c r="A20" s="502"/>
      <c r="B20" s="450"/>
      <c r="C20" s="451"/>
      <c r="D20" s="511"/>
      <c r="E20" s="512"/>
      <c r="F20" s="502"/>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Bp/4wTeV5AmJn5lQdu89bzmB176fMg9jH5iAfe+H9GKRrmRwdPp3YQ0/VSIOAxoyjbtkHW4D1qlCHDsB/usPKQ==" saltValue="Jeu11td/mx4pa2dLyM5yRA=="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8" sqref="D8:G8"/>
    </sheetView>
  </sheetViews>
  <sheetFormatPr defaultRowHeight="16.5"/>
  <cols>
    <col min="1" max="1" width="9.140625" style="396" customWidth="1"/>
    <col min="2" max="2" width="33" style="397" customWidth="1"/>
    <col min="3" max="3" width="11.7109375" style="397" customWidth="1"/>
    <col min="4" max="5" width="6.42578125" style="397" customWidth="1"/>
    <col min="6" max="6" width="6.42578125" style="409" customWidth="1"/>
    <col min="7" max="7" width="39" style="409" customWidth="1"/>
    <col min="8" max="8" width="11.85546875" style="409" customWidth="1"/>
    <col min="9" max="9" width="20.28515625" style="409" hidden="1" customWidth="1"/>
    <col min="10" max="25" width="11.85546875" style="409" hidden="1" customWidth="1"/>
    <col min="26" max="26" width="9.140625" style="396" hidden="1" customWidth="1"/>
    <col min="27" max="27" width="15.28515625" style="396" hidden="1" customWidth="1"/>
    <col min="28" max="28" width="9.140625" style="396" hidden="1" customWidth="1"/>
    <col min="29" max="29" width="9.140625" style="396" customWidth="1"/>
    <col min="30" max="16384" width="9.140625" style="396"/>
  </cols>
  <sheetData>
    <row r="1" spans="2:29" s="393" customFormat="1" ht="99.75" customHeight="1">
      <c r="B1" s="504" t="str">
        <f>Basic!B1</f>
        <v xml:space="preserve">Transmission Line Package TL04 for Siwani-Jind(PG) 400kV D/C (Quad) Transmission Line associated with Transmission System associated with REZ Ph -IV (Part 3: 6GW) (Bikaner Complex):Part B won by POWERGRID under TBCB route. </v>
      </c>
      <c r="C1" s="505"/>
      <c r="D1" s="505"/>
      <c r="E1" s="505"/>
      <c r="F1" s="505"/>
      <c r="G1" s="505"/>
      <c r="H1" s="394"/>
      <c r="I1" s="394"/>
      <c r="J1" s="394"/>
      <c r="K1" s="394"/>
      <c r="L1" s="394"/>
      <c r="M1" s="394"/>
      <c r="N1" s="394"/>
      <c r="O1" s="394"/>
      <c r="P1" s="394"/>
      <c r="Q1" s="394"/>
      <c r="R1" s="394"/>
      <c r="S1" s="394"/>
      <c r="T1" s="394"/>
      <c r="U1" s="394"/>
      <c r="V1" s="394"/>
      <c r="W1" s="394"/>
      <c r="X1" s="394"/>
      <c r="Y1" s="394"/>
      <c r="AA1" s="395"/>
      <c r="AB1" s="395"/>
      <c r="AC1" s="485" t="s">
        <v>719</v>
      </c>
    </row>
    <row r="2" spans="2:29" ht="20.100000000000001" customHeight="1">
      <c r="B2" s="523" t="str">
        <f>"Specification No.: " &amp; Basic!B3</f>
        <v>Specification No.: CC/NT/W-TW/DOM/A04/25/03431</v>
      </c>
      <c r="C2" s="523"/>
      <c r="D2" s="523"/>
      <c r="E2" s="523"/>
      <c r="F2" s="523"/>
      <c r="G2" s="523"/>
      <c r="H2" s="397"/>
      <c r="I2" s="397"/>
      <c r="J2" s="397"/>
      <c r="K2" s="397"/>
      <c r="L2" s="397"/>
      <c r="M2" s="397"/>
      <c r="N2" s="397"/>
      <c r="O2" s="397"/>
      <c r="P2" s="397"/>
      <c r="Q2" s="397"/>
      <c r="R2" s="397"/>
      <c r="S2" s="397"/>
      <c r="T2" s="397"/>
      <c r="U2" s="397"/>
      <c r="V2" s="397"/>
      <c r="W2" s="397"/>
      <c r="X2" s="397"/>
      <c r="Y2" s="397"/>
      <c r="AA2" s="396" t="s">
        <v>603</v>
      </c>
      <c r="AB2" s="398">
        <v>1</v>
      </c>
      <c r="AC2" s="399"/>
    </row>
    <row r="3" spans="2:29" ht="12" customHeight="1">
      <c r="B3" s="400"/>
      <c r="C3" s="400"/>
      <c r="D3" s="400"/>
      <c r="E3" s="400"/>
      <c r="F3" s="397"/>
      <c r="G3" s="397"/>
      <c r="H3" s="397"/>
      <c r="I3" s="397"/>
      <c r="J3" s="397"/>
      <c r="K3" s="397"/>
      <c r="L3" s="397"/>
      <c r="M3" s="401" t="s">
        <v>600</v>
      </c>
      <c r="N3" s="397"/>
      <c r="O3" s="397"/>
      <c r="P3" s="397"/>
      <c r="Q3" s="397"/>
      <c r="R3" s="397"/>
      <c r="S3" s="397"/>
      <c r="T3" s="397"/>
      <c r="U3" s="397"/>
      <c r="V3" s="397"/>
      <c r="W3" s="397"/>
      <c r="X3" s="397"/>
      <c r="Y3" s="397"/>
      <c r="AA3" s="396" t="s">
        <v>688</v>
      </c>
      <c r="AB3" s="398">
        <v>2</v>
      </c>
      <c r="AC3" s="399"/>
    </row>
    <row r="4" spans="2:29" ht="20.100000000000001" customHeight="1">
      <c r="B4" s="524" t="s">
        <v>170</v>
      </c>
      <c r="C4" s="524"/>
      <c r="D4" s="524"/>
      <c r="E4" s="524"/>
      <c r="F4" s="524"/>
      <c r="G4" s="524"/>
      <c r="H4" s="397"/>
      <c r="I4" s="397"/>
      <c r="J4" s="397"/>
      <c r="K4" s="397"/>
      <c r="L4" s="397"/>
      <c r="M4" s="401" t="s">
        <v>470</v>
      </c>
      <c r="N4" s="397"/>
      <c r="O4" s="397"/>
      <c r="P4" s="397"/>
      <c r="Q4" s="397"/>
      <c r="R4" s="397"/>
      <c r="S4" s="397"/>
      <c r="T4" s="397"/>
      <c r="U4" s="397"/>
      <c r="V4" s="397"/>
      <c r="W4" s="397"/>
      <c r="X4" s="397"/>
      <c r="Y4" s="397"/>
      <c r="AB4" s="398"/>
      <c r="AC4" s="399"/>
    </row>
    <row r="5" spans="2:29" ht="12" customHeight="1">
      <c r="B5" s="402"/>
      <c r="C5" s="402"/>
      <c r="F5" s="397"/>
      <c r="G5" s="397"/>
      <c r="H5" s="397"/>
      <c r="I5" s="397"/>
      <c r="J5" s="397"/>
      <c r="K5" s="397"/>
      <c r="L5" s="397"/>
      <c r="M5" s="397"/>
      <c r="N5" s="397"/>
      <c r="O5" s="397"/>
      <c r="P5" s="397"/>
      <c r="Q5" s="397"/>
      <c r="R5" s="397"/>
      <c r="S5" s="397"/>
      <c r="T5" s="397"/>
      <c r="U5" s="397"/>
      <c r="V5" s="397"/>
      <c r="W5" s="397"/>
      <c r="X5" s="397"/>
      <c r="Y5" s="397"/>
      <c r="AA5" s="399"/>
      <c r="AB5" s="399"/>
      <c r="AC5" s="399"/>
    </row>
    <row r="6" spans="2:29" s="393" customFormat="1" ht="43.5" customHeight="1">
      <c r="B6" s="403" t="s">
        <v>166</v>
      </c>
      <c r="C6" s="404"/>
      <c r="D6" s="525" t="s">
        <v>603</v>
      </c>
      <c r="E6" s="526"/>
      <c r="F6" s="526"/>
      <c r="G6" s="527"/>
      <c r="H6" s="405"/>
      <c r="I6" s="428" t="str">
        <f>D6</f>
        <v>Sole Bidder</v>
      </c>
      <c r="J6" s="429">
        <f>IF(I6="JV (Joint Venture)",1,2)</f>
        <v>2</v>
      </c>
      <c r="K6" s="405"/>
      <c r="L6" s="405"/>
      <c r="M6" s="405"/>
      <c r="N6" s="405"/>
      <c r="O6" s="405"/>
      <c r="P6" s="405"/>
      <c r="Q6" s="405"/>
      <c r="R6" s="405"/>
      <c r="S6" s="405"/>
      <c r="U6" s="405"/>
      <c r="V6" s="405"/>
      <c r="W6" s="405"/>
      <c r="X6" s="405"/>
      <c r="Y6" s="405"/>
      <c r="AA6" s="407">
        <f>IF(D6= "Sole Bidder", 0, D7)</f>
        <v>0</v>
      </c>
      <c r="AB6" s="395"/>
      <c r="AC6" s="395"/>
    </row>
    <row r="7" spans="2:29" ht="50.1" customHeight="1">
      <c r="B7" s="403" t="str">
        <f>IF(D6= "JV (Joint Venture)", "Total Nos. of  Partners in the JV [excluding the Lead Partner]", "")</f>
        <v/>
      </c>
      <c r="C7" s="408"/>
      <c r="D7" s="528">
        <v>2</v>
      </c>
      <c r="E7" s="529"/>
      <c r="F7" s="529"/>
      <c r="G7" s="530"/>
      <c r="I7" s="428"/>
      <c r="J7" s="428"/>
      <c r="AA7" s="399"/>
      <c r="AB7" s="399"/>
      <c r="AC7" s="399"/>
    </row>
    <row r="8" spans="2:29" ht="42.75" customHeight="1">
      <c r="B8" s="533" t="s">
        <v>604</v>
      </c>
      <c r="C8" s="533"/>
      <c r="D8" s="534"/>
      <c r="E8" s="534"/>
      <c r="F8" s="534"/>
      <c r="G8" s="534"/>
      <c r="I8" s="428" t="s">
        <v>687</v>
      </c>
      <c r="J8" s="429">
        <f>IF(I8="No",1,2)</f>
        <v>2</v>
      </c>
      <c r="K8" s="406">
        <f>IF(J8="No",1,2)</f>
        <v>2</v>
      </c>
      <c r="L8" s="409">
        <f>IF(AND(D6="JV (Joint Venture)",D7=1),1,0)</f>
        <v>0</v>
      </c>
    </row>
    <row r="9" spans="2:29" ht="42.75" customHeight="1">
      <c r="B9" s="423" t="s">
        <v>607</v>
      </c>
      <c r="C9" s="424"/>
      <c r="D9" s="520"/>
      <c r="E9" s="531"/>
      <c r="F9" s="531"/>
      <c r="G9" s="532"/>
      <c r="I9" s="428"/>
      <c r="J9" s="429"/>
      <c r="K9" s="406"/>
    </row>
    <row r="10" spans="2:29" ht="20.100000000000001" customHeight="1">
      <c r="B10" s="391" t="str">
        <f>IF(D6= "Sole Bidder", "Name of Sole Bidder", "Name of Lead Partner")</f>
        <v>Name of Sole Bidder</v>
      </c>
      <c r="C10" s="410"/>
      <c r="D10" s="520"/>
      <c r="E10" s="531"/>
      <c r="F10" s="531"/>
      <c r="G10" s="532"/>
      <c r="I10" s="428"/>
      <c r="J10" s="428"/>
    </row>
    <row r="11" spans="2:29" ht="20.100000000000001" customHeight="1">
      <c r="B11" s="392" t="str">
        <f>IF(D6= "Sole Bidder", "Address of Sole Bidder", "Address of Lead Partner")</f>
        <v>Address of Sole Bidder</v>
      </c>
      <c r="C11" s="411"/>
      <c r="D11" s="520"/>
      <c r="E11" s="531"/>
      <c r="F11" s="531"/>
      <c r="G11" s="532"/>
      <c r="I11" s="428"/>
      <c r="J11" s="428"/>
    </row>
    <row r="12" spans="2:29" ht="20.100000000000001" customHeight="1">
      <c r="B12" s="412"/>
      <c r="C12" s="413"/>
      <c r="D12" s="520"/>
      <c r="E12" s="531"/>
      <c r="F12" s="531"/>
      <c r="G12" s="532"/>
      <c r="I12" s="428"/>
      <c r="J12" s="428"/>
    </row>
    <row r="13" spans="2:29" ht="20.100000000000001" customHeight="1">
      <c r="B13" s="414"/>
      <c r="C13" s="415"/>
      <c r="D13" s="520"/>
      <c r="E13" s="531"/>
      <c r="F13" s="531"/>
      <c r="G13" s="532"/>
      <c r="I13" s="428" t="s">
        <v>609</v>
      </c>
      <c r="J13" s="428">
        <f>D8</f>
        <v>0</v>
      </c>
    </row>
    <row r="14" spans="2:29" ht="20.100000000000001" customHeight="1"/>
    <row r="15" spans="2:29" ht="20.100000000000001" customHeight="1">
      <c r="B15" s="391" t="str">
        <f>IF(D7=1, "Name of other Partner","Name of other Partner - 1")</f>
        <v>Name of other Partner - 1</v>
      </c>
      <c r="C15" s="410"/>
      <c r="D15" s="520"/>
      <c r="E15" s="531"/>
      <c r="F15" s="531"/>
      <c r="G15" s="532"/>
    </row>
    <row r="16" spans="2:29" ht="20.100000000000001" customHeight="1">
      <c r="B16" s="392" t="str">
        <f>IF(D7=1, "Address of other Partner","Address of other Partner - 1")</f>
        <v>Address of other Partner - 1</v>
      </c>
      <c r="C16" s="411"/>
      <c r="D16" s="520"/>
      <c r="E16" s="531"/>
      <c r="F16" s="531"/>
      <c r="G16" s="532"/>
    </row>
    <row r="17" spans="2:25" ht="20.100000000000001" customHeight="1">
      <c r="B17" s="412"/>
      <c r="C17" s="413"/>
      <c r="D17" s="520"/>
      <c r="E17" s="531"/>
      <c r="F17" s="531"/>
      <c r="G17" s="532"/>
    </row>
    <row r="18" spans="2:25" ht="20.100000000000001" customHeight="1">
      <c r="B18" s="414"/>
      <c r="C18" s="415"/>
      <c r="D18" s="520"/>
      <c r="E18" s="531"/>
      <c r="F18" s="531"/>
      <c r="G18" s="532"/>
      <c r="I18" s="409" t="s">
        <v>618</v>
      </c>
    </row>
    <row r="19" spans="2:25" ht="20.100000000000001" customHeight="1">
      <c r="I19" s="409" t="s">
        <v>619</v>
      </c>
    </row>
    <row r="20" spans="2:25" ht="20.100000000000001" customHeight="1">
      <c r="B20" s="391" t="s">
        <v>601</v>
      </c>
      <c r="C20" s="410"/>
      <c r="D20" s="520"/>
      <c r="E20" s="531"/>
      <c r="F20" s="531"/>
      <c r="G20" s="532"/>
      <c r="I20" s="409" t="s">
        <v>620</v>
      </c>
    </row>
    <row r="21" spans="2:25" ht="20.100000000000001" customHeight="1">
      <c r="B21" s="392" t="s">
        <v>602</v>
      </c>
      <c r="C21" s="411"/>
      <c r="D21" s="520"/>
      <c r="E21" s="531"/>
      <c r="F21" s="531"/>
      <c r="G21" s="532"/>
    </row>
    <row r="22" spans="2:25" ht="20.100000000000001" customHeight="1">
      <c r="B22" s="412"/>
      <c r="C22" s="413"/>
      <c r="D22" s="520"/>
      <c r="E22" s="531"/>
      <c r="F22" s="531"/>
      <c r="G22" s="532"/>
    </row>
    <row r="23" spans="2:25" ht="20.100000000000001" customHeight="1">
      <c r="B23" s="414"/>
      <c r="C23" s="415"/>
      <c r="D23" s="520"/>
      <c r="E23" s="531"/>
      <c r="F23" s="531"/>
      <c r="G23" s="532"/>
    </row>
    <row r="24" spans="2:25" ht="20.100000000000001" customHeight="1"/>
    <row r="25" spans="2:25" ht="21" customHeight="1">
      <c r="B25" s="416" t="s">
        <v>171</v>
      </c>
      <c r="C25" s="417"/>
      <c r="D25" s="520"/>
      <c r="E25" s="531"/>
      <c r="F25" s="531"/>
      <c r="G25" s="532"/>
    </row>
    <row r="26" spans="2:25" ht="21" customHeight="1">
      <c r="B26" s="416" t="s">
        <v>172</v>
      </c>
      <c r="C26" s="417"/>
      <c r="D26" s="520"/>
      <c r="E26" s="531"/>
      <c r="F26" s="531"/>
      <c r="G26" s="532"/>
    </row>
    <row r="27" spans="2:25" ht="21" customHeight="1">
      <c r="B27" s="418"/>
      <c r="C27" s="418"/>
      <c r="D27" s="418"/>
    </row>
    <row r="28" spans="2:25" s="393" customFormat="1" ht="21" customHeight="1">
      <c r="B28" s="416" t="s">
        <v>605</v>
      </c>
      <c r="C28" s="417"/>
      <c r="D28" s="419"/>
      <c r="E28" s="420"/>
      <c r="F28" s="419"/>
      <c r="G28" s="421" t="str">
        <f>IF(D28&gt;H28, "Invalid Date !", "")</f>
        <v/>
      </c>
      <c r="H28" s="422">
        <f>IF(E28="Feb",29,IF(OR(E28="Apr", E28="Jun", E28="Sep", E28="Nov"),30,31))</f>
        <v>31</v>
      </c>
      <c r="I28" s="397"/>
      <c r="J28" s="397"/>
      <c r="K28" s="397"/>
      <c r="L28" s="397"/>
      <c r="M28" s="397"/>
      <c r="N28" s="397"/>
      <c r="O28" s="397"/>
      <c r="P28" s="397"/>
      <c r="Q28" s="397"/>
      <c r="R28" s="397"/>
      <c r="S28" s="397"/>
      <c r="T28" s="397"/>
      <c r="U28" s="397"/>
      <c r="V28" s="397"/>
      <c r="W28" s="397"/>
      <c r="X28" s="397"/>
      <c r="Y28" s="397"/>
    </row>
    <row r="29" spans="2:25" ht="21" customHeight="1">
      <c r="B29" s="416" t="s">
        <v>606</v>
      </c>
      <c r="C29" s="417"/>
      <c r="D29" s="520"/>
      <c r="E29" s="521"/>
      <c r="F29" s="521"/>
      <c r="G29" s="522"/>
    </row>
    <row r="30" spans="2:25">
      <c r="E30" s="409"/>
    </row>
  </sheetData>
  <sheetProtection algorithmName="SHA-512" hashValue="OWf1HTbTjda82T/e1/+DTBTfaiI4YtQNVL/+JTHk3zwnzJrXZlcfgjPc4r+C8O52vlLfIYZWJkHv6CPx5Xn1oQ==" saltValue="m7saQytVc5qAsy3nfbe2w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"2025, 2026"</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4"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36" t="str">
        <f>Basic!A3&amp;Basic!B3</f>
        <v>Specification No. :CC/NT/W-TW/DOM/A04/25/03431</v>
      </c>
      <c r="B1" s="536"/>
      <c r="C1" s="536"/>
      <c r="D1" s="536"/>
      <c r="E1" s="309"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04" t="str">
        <f>Basic!B1</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37" t="s">
        <v>343</v>
      </c>
      <c r="B5" s="537"/>
      <c r="C5" s="537"/>
      <c r="D5" s="537"/>
      <c r="E5" s="537"/>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348</v>
      </c>
      <c r="F7" s="15"/>
      <c r="G7" s="15"/>
      <c r="H7" s="15"/>
      <c r="I7" s="15"/>
      <c r="J7" s="15"/>
      <c r="K7" s="15"/>
      <c r="L7" s="15"/>
      <c r="M7" s="15"/>
      <c r="N7" s="15"/>
      <c r="O7" s="15"/>
      <c r="P7" s="15"/>
      <c r="Q7" s="15"/>
      <c r="R7" s="15"/>
      <c r="S7" s="15"/>
      <c r="T7" s="15"/>
      <c r="U7" s="15"/>
      <c r="V7" s="15"/>
      <c r="W7" s="15"/>
      <c r="X7" s="15"/>
      <c r="Y7" s="15"/>
      <c r="AB7" s="30"/>
      <c r="AC7" s="11"/>
    </row>
    <row r="8" spans="1:46" ht="36" customHeight="1">
      <c r="A8" s="535" t="str">
        <f>IF('Names of Bidder'!D6= "JV (Joint Venture)", "JV of " &amp; Z8, "")</f>
        <v/>
      </c>
      <c r="B8" s="535"/>
      <c r="C8" s="535"/>
      <c r="D8" s="535"/>
      <c r="E8" s="12" t="s">
        <v>350</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349</v>
      </c>
      <c r="B9" s="539" t="str">
        <f>IF('Names of Bidder'!D10=0, "", 'Names of Bidder'!D10)</f>
        <v/>
      </c>
      <c r="C9" s="539"/>
      <c r="D9" s="539"/>
      <c r="E9" s="12" t="s">
        <v>352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351</v>
      </c>
      <c r="B10" s="539" t="str">
        <f>IF('Names of Bidder'!D11=0, "", 'Names of Bidder'!D11)</f>
        <v/>
      </c>
      <c r="C10" s="539"/>
      <c r="D10" s="539"/>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39" t="str">
        <f>IF('Names of Bidder'!D12=0, "", 'Names of Bidder'!D12)</f>
        <v/>
      </c>
      <c r="C11" s="539"/>
      <c r="D11" s="539"/>
      <c r="E11" s="12" t="s">
        <v>353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39" t="str">
        <f>IF('Names of Bidder'!D13=0, "", 'Names of Bidder'!D13)</f>
        <v/>
      </c>
      <c r="C12" s="539"/>
      <c r="D12" s="53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40" t="str">
        <f>IF('Names of Bidder'!D6="Sole Bidder", "This Attachment is Not Applicable", "")</f>
        <v>This Attachment is Not Applicable</v>
      </c>
      <c r="B14" s="540"/>
      <c r="C14" s="540"/>
      <c r="D14" s="540"/>
      <c r="E14" s="54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41" t="str">
        <f>IF(Z2=1,"Other Partner",IF(Z2="2 or More","Other Partner-1",""))</f>
        <v/>
      </c>
      <c r="C16" s="541"/>
      <c r="D16" s="541"/>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349</v>
      </c>
      <c r="B17" s="539" t="str">
        <f>IF('Names of Bidder'!D15=0, "", 'Names of Bidder'!D15)</f>
        <v/>
      </c>
      <c r="C17" s="539"/>
      <c r="D17" s="539"/>
      <c r="E17" s="23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351</v>
      </c>
      <c r="B18" s="539" t="str">
        <f>IF('Names of Bidder'!D16=0, "", 'Names of Bidder'!D16)</f>
        <v/>
      </c>
      <c r="C18" s="539"/>
      <c r="D18" s="539"/>
      <c r="E18" s="23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39" t="str">
        <f>IF('Names of Bidder'!D17=0, "", 'Names of Bidder'!D17)</f>
        <v/>
      </c>
      <c r="C19" s="539"/>
      <c r="D19" s="539"/>
      <c r="E19" s="239" t="str">
        <f>IF($Z$2="2 or More", IF(#REF!=0, "",#REF!), "")</f>
        <v/>
      </c>
      <c r="AA19" s="12"/>
    </row>
    <row r="20" spans="1:28" ht="20.100000000000001" customHeight="1">
      <c r="A20" s="32"/>
      <c r="B20" s="539" t="str">
        <f>IF('Names of Bidder'!D18=0, "", 'Names of Bidder'!D18)</f>
        <v/>
      </c>
      <c r="C20" s="539"/>
      <c r="D20" s="539"/>
      <c r="E20" s="239" t="str">
        <f>IF($Z$2="2 or More", IF(#REF!=0, "",#REF!), "")</f>
        <v/>
      </c>
      <c r="AA20" s="12"/>
    </row>
    <row r="21" spans="1:28" ht="20.100000000000001" customHeight="1">
      <c r="A21" s="29" t="s">
        <v>344</v>
      </c>
    </row>
    <row r="22" spans="1:28" ht="84" customHeight="1">
      <c r="A22" s="538" t="s">
        <v>608</v>
      </c>
      <c r="B22" s="538"/>
      <c r="C22" s="538"/>
      <c r="D22" s="538"/>
      <c r="E22" s="538"/>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38"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38" t="str">
        <f>IF('Names of Bidder'!D29=0, "", 'Names of Bidder'!D29)</f>
        <v/>
      </c>
      <c r="C25" s="33"/>
      <c r="D25" s="37" t="s">
        <v>5</v>
      </c>
      <c r="E25" s="238"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8qPexL1o1RP2oTEOAvISsqLJFefnmHx7JhBU5dftLtLOYjaCR+18L9oM1nXU2ikkm+iahSs/Fb7/bxyubWWCrQ==" saltValue="QpiF2io7tYuYYkhRYLE2bA=="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E1" sqref="E1"/>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42" t="str">
        <f>'Attach 3(JV)'!A1</f>
        <v>Specification No. :CC/NT/W-TW/DOM/A04/25/03431</v>
      </c>
      <c r="B1" s="542"/>
      <c r="C1" s="542"/>
      <c r="D1" s="542"/>
      <c r="E1" s="307" t="str">
        <f>"Attachment-3(QR) " &amp; 'Attach 3(JV)'!AT1</f>
        <v xml:space="preserve">Attachment-3(QR) </v>
      </c>
    </row>
    <row r="2" spans="1:9" ht="5.25" customHeight="1"/>
    <row r="3" spans="1:9" ht="78.75" customHeight="1">
      <c r="A3" s="504" t="str">
        <f>'Attach 3(JV)'!A3</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26"/>
      <c r="G3" s="27"/>
      <c r="H3" s="26"/>
    </row>
    <row r="4" spans="1:9" ht="20.100000000000001" customHeight="1">
      <c r="A4" s="28"/>
      <c r="H4" s="30"/>
      <c r="I4" s="11"/>
    </row>
    <row r="5" spans="1:9" ht="20.100000000000001" customHeight="1">
      <c r="A5" s="537" t="s">
        <v>354</v>
      </c>
      <c r="B5" s="537"/>
      <c r="C5" s="537"/>
      <c r="D5" s="537"/>
      <c r="E5" s="53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5" t="str">
        <f>'Attach 3(JV)'!A8</f>
        <v/>
      </c>
      <c r="B8" s="535"/>
      <c r="C8" s="535"/>
      <c r="D8" s="535"/>
      <c r="E8" s="128" t="str">
        <f>'Attach 3(JV)'!E8</f>
        <v>Contract Services</v>
      </c>
      <c r="H8" s="30"/>
      <c r="I8" s="11"/>
    </row>
    <row r="9" spans="1:9" ht="20.100000000000001" customHeight="1">
      <c r="A9" s="13" t="s">
        <v>349</v>
      </c>
      <c r="B9" s="539" t="str">
        <f>'Attach 3(JV)'!B9</f>
        <v/>
      </c>
      <c r="C9" s="539"/>
      <c r="D9" s="539"/>
      <c r="E9" s="128" t="str">
        <f>'Attach 3(JV)'!E9</f>
        <v>Power Grid Corporation of India Ltd.,</v>
      </c>
      <c r="H9" s="30"/>
      <c r="I9" s="11"/>
    </row>
    <row r="10" spans="1:9" ht="20.100000000000001" customHeight="1">
      <c r="A10" s="13" t="s">
        <v>351</v>
      </c>
      <c r="B10" s="543" t="str">
        <f>'Attach 3(JV)'!B10</f>
        <v/>
      </c>
      <c r="C10" s="543"/>
      <c r="D10" s="543"/>
      <c r="E10" s="128" t="str">
        <f>'Attach 3(JV)'!E10</f>
        <v>"Saudamini", Plot No. 2, Sector 29</v>
      </c>
      <c r="H10" s="30"/>
      <c r="I10" s="11"/>
    </row>
    <row r="11" spans="1:9" ht="20.100000000000001" customHeight="1">
      <c r="B11" s="543" t="str">
        <f>'Attach 3(JV)'!B11</f>
        <v/>
      </c>
      <c r="C11" s="543"/>
      <c r="D11" s="543"/>
      <c r="E11" s="128" t="str">
        <f>'Attach 3(JV)'!E11</f>
        <v>Gurgaon (Haryana) - 122001</v>
      </c>
    </row>
    <row r="12" spans="1:9" ht="20.100000000000001" customHeight="1">
      <c r="A12" s="32"/>
      <c r="B12" s="543" t="str">
        <f>'Attach 3(JV)'!B12</f>
        <v/>
      </c>
      <c r="C12" s="543"/>
      <c r="D12" s="543"/>
      <c r="E12" s="15"/>
    </row>
    <row r="13" spans="1:9" ht="20.100000000000001" customHeight="1">
      <c r="A13" s="29" t="s">
        <v>344</v>
      </c>
    </row>
    <row r="14" spans="1:9" ht="20.100000000000001" customHeight="1">
      <c r="A14" s="32"/>
    </row>
    <row r="15" spans="1:9" ht="27.75" customHeight="1">
      <c r="A15" s="495" t="s">
        <v>693</v>
      </c>
      <c r="B15" s="495"/>
      <c r="C15" s="495"/>
      <c r="D15" s="495"/>
      <c r="E15" s="49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38" t="str">
        <f>'Attach 3(JV)'!E24</f>
        <v/>
      </c>
    </row>
    <row r="23" spans="1:5" ht="33" customHeight="1">
      <c r="A23" s="36" t="s">
        <v>7</v>
      </c>
      <c r="B23" s="238" t="str">
        <f>'Attach 3(JV)'!B25</f>
        <v/>
      </c>
      <c r="C23" s="33"/>
      <c r="D23" s="37" t="s">
        <v>5</v>
      </c>
      <c r="E23" s="23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lOqJL2Pc9nGGtRLlwkdABvpLnhwksHA3AkTfCL2U8qPMWU2Rdlus3pULczJSdOb35eBAtvfPt+kP8oV6XlA9IQ==" saltValue="BTKwDN7JdC6Cl8n6FJzrVQ=="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1B59-13F5-4C47-A7A0-27C5269F7A04}">
  <sheetPr>
    <tabColor indexed="14"/>
  </sheetPr>
  <dimension ref="A1:AO447"/>
  <sheetViews>
    <sheetView view="pageBreakPreview" topLeftCell="A45" zoomScaleSheetLayoutView="100" workbookViewId="0">
      <selection activeCell="D45" sqref="D45:E45"/>
    </sheetView>
  </sheetViews>
  <sheetFormatPr defaultColWidth="9.140625" defaultRowHeight="16.5"/>
  <cols>
    <col min="1" max="1" width="10" style="468" customWidth="1"/>
    <col min="2" max="2" width="11.85546875" style="468" customWidth="1"/>
    <col min="3" max="3" width="16.7109375" style="468" customWidth="1"/>
    <col min="4" max="4" width="11.7109375" style="468" customWidth="1"/>
    <col min="5" max="5" width="12.28515625" style="468" customWidth="1"/>
    <col min="6" max="6" width="13.5703125" style="468" customWidth="1"/>
    <col min="7" max="7" width="14" style="468" customWidth="1"/>
    <col min="8" max="8" width="12.85546875" style="468" customWidth="1"/>
    <col min="9" max="9" width="15.85546875" style="468" customWidth="1"/>
    <col min="10" max="10" width="12.85546875" style="468" hidden="1" customWidth="1"/>
    <col min="11" max="11" width="10.5703125" style="468" hidden="1" customWidth="1"/>
    <col min="12" max="12" width="10.28515625" style="468" hidden="1" customWidth="1"/>
    <col min="13" max="13" width="27.7109375" style="468" customWidth="1"/>
    <col min="14" max="14" width="13" style="468" hidden="1" customWidth="1"/>
    <col min="15" max="15" width="14.7109375" style="468" customWidth="1"/>
    <col min="16" max="16" width="24" style="468" customWidth="1"/>
    <col min="17" max="17" width="13.42578125" style="468" customWidth="1"/>
    <col min="18" max="18" width="13.7109375" style="468" hidden="1" customWidth="1"/>
    <col min="19" max="19" width="0" style="468" hidden="1" customWidth="1"/>
    <col min="20" max="20" width="17.28515625" style="468" customWidth="1"/>
    <col min="21" max="21" width="0" style="468" hidden="1" customWidth="1"/>
    <col min="22" max="22" width="13.5703125" style="468" hidden="1" customWidth="1"/>
    <col min="23" max="49" width="0" style="468" hidden="1" customWidth="1"/>
    <col min="50" max="16384" width="9.140625" style="468"/>
  </cols>
  <sheetData>
    <row r="1" spans="1:9" ht="17.25" customHeight="1">
      <c r="A1" s="771" t="str">
        <f>'Attach 3(JV)'!A1</f>
        <v>Specification No. :CC/NT/W-TW/DOM/A04/25/03431</v>
      </c>
      <c r="B1" s="772"/>
      <c r="C1" s="772"/>
      <c r="D1" s="772"/>
      <c r="E1" s="772"/>
      <c r="F1" s="772"/>
      <c r="G1" s="772"/>
      <c r="H1" s="773"/>
      <c r="I1" s="773" t="str">
        <f>"Attachment-QR " &amp; 'Attach 3(JV)'!AT1</f>
        <v xml:space="preserve">Attachment-QR </v>
      </c>
    </row>
    <row r="2" spans="1:9" ht="16.5" customHeight="1"/>
    <row r="3" spans="1:9" ht="82.5" customHeight="1">
      <c r="A3" s="774" t="str">
        <f>'Attach 3(JV)'!A3</f>
        <v xml:space="preserve">Transmission Line Package TL04 for Siwani-Jind(PG) 400kV D/C (Quad) Transmission Line associated with Transmission System associated with REZ Ph -IV (Part 3: 6GW) (Bikaner Complex):Part B won by POWERGRID under TBCB route. </v>
      </c>
      <c r="B3" s="774"/>
      <c r="C3" s="774"/>
      <c r="D3" s="774"/>
      <c r="E3" s="774"/>
      <c r="F3" s="774"/>
      <c r="G3" s="774"/>
      <c r="H3" s="774"/>
      <c r="I3" s="774"/>
    </row>
    <row r="5" spans="1:9" ht="21.75" customHeight="1">
      <c r="A5" s="775" t="s">
        <v>354</v>
      </c>
      <c r="B5" s="775"/>
      <c r="C5" s="775"/>
      <c r="D5" s="775"/>
      <c r="E5" s="775"/>
      <c r="F5" s="775"/>
      <c r="G5" s="775"/>
      <c r="H5" s="775"/>
      <c r="I5" s="775"/>
    </row>
    <row r="7" spans="1:9">
      <c r="A7" s="776" t="str">
        <f>'[18]Attach 3(JV)'!A7</f>
        <v>Bidder’s Name and Address (Sole Bidder) :</v>
      </c>
      <c r="F7" s="777" t="str">
        <f>'[18]Attach 3(JV)'!E7</f>
        <v>To:</v>
      </c>
      <c r="G7" s="15"/>
    </row>
    <row r="8" spans="1:9" ht="18" customHeight="1">
      <c r="A8" s="778" t="str">
        <f>'[18]Attach 3(JV)'!A8</f>
        <v/>
      </c>
      <c r="B8" s="778"/>
      <c r="C8" s="778"/>
      <c r="D8" s="778"/>
      <c r="F8" s="777" t="str">
        <f>'[18]Attach 3(JV)'!E8</f>
        <v>Contract Services</v>
      </c>
      <c r="G8" s="128"/>
    </row>
    <row r="9" spans="1:9" ht="13.5" customHeight="1">
      <c r="A9" s="776" t="s">
        <v>742</v>
      </c>
      <c r="B9" s="778" t="str">
        <f>'[17]Attach 3(JV)'!B9</f>
        <v/>
      </c>
      <c r="C9" s="778"/>
      <c r="D9" s="778"/>
      <c r="F9" s="777" t="str">
        <f>'[18]Attach 3(JV)'!E9</f>
        <v>Power Grid Corporation of India Ltd.,</v>
      </c>
      <c r="G9" s="128"/>
    </row>
    <row r="10" spans="1:9" ht="13.5" customHeight="1">
      <c r="A10" s="776" t="s">
        <v>743</v>
      </c>
      <c r="B10" s="778" t="str">
        <f>'[17]Attach 3(JV)'!B10</f>
        <v/>
      </c>
      <c r="C10" s="778"/>
      <c r="D10" s="778"/>
      <c r="F10" s="777" t="str">
        <f>'[18]Attach 3(JV)'!E10</f>
        <v>"Saudamini", Plot No. 2, Sector 29</v>
      </c>
      <c r="G10" s="128"/>
    </row>
    <row r="11" spans="1:9" ht="13.5" customHeight="1">
      <c r="B11" s="778" t="str">
        <f>'[18]Attach 3(JV)'!B11</f>
        <v/>
      </c>
      <c r="C11" s="778"/>
      <c r="D11" s="778"/>
      <c r="F11" s="777" t="str">
        <f>'[18]Attach 3(JV)'!E11</f>
        <v>Gurgaon (Haryana) - 122001</v>
      </c>
      <c r="G11" s="128"/>
    </row>
    <row r="12" spans="1:9" ht="13.5" customHeight="1">
      <c r="B12" s="778" t="str">
        <f>'[18]Attach 3(JV)'!B12</f>
        <v/>
      </c>
      <c r="C12" s="778"/>
      <c r="D12" s="778"/>
    </row>
    <row r="14" spans="1:9">
      <c r="A14" s="468" t="s">
        <v>344</v>
      </c>
    </row>
    <row r="16" spans="1:9" ht="100.5" customHeight="1">
      <c r="A16" s="779" t="s">
        <v>744</v>
      </c>
      <c r="B16" s="779"/>
      <c r="C16" s="779"/>
      <c r="D16" s="779"/>
      <c r="E16" s="779"/>
      <c r="F16" s="779"/>
      <c r="G16" s="779"/>
      <c r="H16" s="779"/>
      <c r="I16" s="779"/>
    </row>
    <row r="18" spans="1:14" ht="16.5" customHeight="1">
      <c r="A18" s="780" t="str">
        <f>IF('[18]Names of Bidder'!D6 = "Sole Bidder", "We have submitted bid as individual firm. ", " We have submitted bid as joint venture of following firms: ")</f>
        <v xml:space="preserve">We have submitted bid as individual firm. </v>
      </c>
      <c r="B18" s="780"/>
      <c r="C18" s="780"/>
      <c r="D18" s="780"/>
      <c r="E18" s="780"/>
      <c r="F18" s="780"/>
      <c r="G18" s="780"/>
      <c r="H18" s="780"/>
      <c r="I18" s="780"/>
      <c r="N18" s="781" t="str">
        <f>'[18]Names of Bidder'!D6</f>
        <v>Sole Bidder</v>
      </c>
    </row>
    <row r="19" spans="1:14">
      <c r="A19" s="782" t="str">
        <f>IF(B19="","","(i)")</f>
        <v/>
      </c>
      <c r="B19" s="468" t="str">
        <f>IF('[18]Names of Bidder'!D9=0,"",'[18]Names of Bidder'!D9)</f>
        <v/>
      </c>
      <c r="N19" s="783" t="e">
        <f>'[18]Names of Bidder'!#REF!</f>
        <v>#REF!</v>
      </c>
    </row>
    <row r="20" spans="1:14">
      <c r="A20" s="782"/>
    </row>
    <row r="21" spans="1:14">
      <c r="A21" s="782"/>
      <c r="C21" s="784"/>
      <c r="D21" s="784"/>
      <c r="E21" s="784"/>
      <c r="F21" s="784"/>
      <c r="G21" s="784"/>
      <c r="H21" s="784"/>
      <c r="I21" s="784"/>
      <c r="J21" s="784"/>
    </row>
    <row r="23" spans="1:14" ht="32.25" customHeight="1">
      <c r="A23" s="785" t="s">
        <v>745</v>
      </c>
      <c r="B23" s="785"/>
      <c r="C23" s="785"/>
      <c r="D23" s="785"/>
      <c r="E23" s="785"/>
      <c r="F23" s="785"/>
      <c r="G23" s="785"/>
      <c r="H23" s="785"/>
      <c r="I23" s="785"/>
    </row>
    <row r="24" spans="1:14">
      <c r="A24" s="786"/>
      <c r="B24" s="786"/>
      <c r="C24" s="786"/>
      <c r="D24" s="786"/>
      <c r="E24" s="786"/>
      <c r="F24" s="786"/>
      <c r="G24" s="786"/>
      <c r="H24" s="786"/>
      <c r="I24" s="786"/>
    </row>
    <row r="25" spans="1:14" ht="35.25" customHeight="1">
      <c r="A25" s="727" t="s">
        <v>746</v>
      </c>
      <c r="B25" s="727"/>
      <c r="C25" s="727"/>
      <c r="D25" s="727"/>
      <c r="E25" s="727"/>
      <c r="F25" s="727"/>
      <c r="G25" s="727"/>
      <c r="H25" s="727"/>
      <c r="I25" s="727"/>
      <c r="J25" s="784"/>
    </row>
    <row r="26" spans="1:14" ht="32.25" customHeight="1">
      <c r="A26" s="787" t="s">
        <v>747</v>
      </c>
      <c r="B26" s="779" t="s">
        <v>748</v>
      </c>
      <c r="C26" s="779"/>
      <c r="D26" s="779"/>
      <c r="E26" s="779"/>
      <c r="F26" s="779"/>
      <c r="G26" s="779"/>
      <c r="H26" s="779"/>
      <c r="I26" s="779"/>
      <c r="J26" s="784"/>
    </row>
    <row r="27" spans="1:14">
      <c r="A27" s="787" t="s">
        <v>411</v>
      </c>
      <c r="B27" s="788" t="s">
        <v>749</v>
      </c>
      <c r="C27" s="788"/>
      <c r="D27" s="788"/>
      <c r="E27" s="788"/>
      <c r="F27" s="788"/>
      <c r="G27" s="788"/>
      <c r="H27" s="788"/>
      <c r="I27" s="788"/>
    </row>
    <row r="28" spans="1:14">
      <c r="A28" s="787" t="s">
        <v>413</v>
      </c>
      <c r="B28" s="788" t="s">
        <v>750</v>
      </c>
      <c r="C28" s="788"/>
      <c r="D28" s="788"/>
      <c r="E28" s="788"/>
      <c r="F28" s="788"/>
      <c r="G28" s="788"/>
      <c r="H28" s="788"/>
      <c r="I28" s="788"/>
    </row>
    <row r="29" spans="1:14" ht="37.5" customHeight="1">
      <c r="A29" s="787" t="s">
        <v>414</v>
      </c>
      <c r="B29" s="789" t="s">
        <v>751</v>
      </c>
      <c r="C29" s="789"/>
      <c r="D29" s="789"/>
      <c r="E29" s="789"/>
      <c r="F29" s="789"/>
      <c r="G29" s="789"/>
      <c r="H29" s="789"/>
      <c r="I29" s="789"/>
    </row>
    <row r="30" spans="1:14" ht="20.25" customHeight="1">
      <c r="A30" s="787" t="s">
        <v>419</v>
      </c>
      <c r="B30" s="727" t="s">
        <v>752</v>
      </c>
      <c r="C30" s="727"/>
      <c r="D30" s="727"/>
      <c r="E30" s="727"/>
      <c r="F30" s="727"/>
      <c r="G30" s="727"/>
      <c r="H30" s="784"/>
      <c r="I30" s="784"/>
      <c r="J30" s="784"/>
    </row>
    <row r="31" spans="1:14" ht="18.75" customHeight="1">
      <c r="A31" s="787"/>
      <c r="B31" s="727"/>
      <c r="C31" s="727"/>
      <c r="D31" s="727"/>
      <c r="E31" s="727"/>
      <c r="F31" s="727"/>
      <c r="G31" s="727"/>
      <c r="H31" s="784"/>
      <c r="I31" s="784"/>
      <c r="J31" s="784"/>
    </row>
    <row r="32" spans="1:14" ht="39.75" customHeight="1">
      <c r="A32" s="787"/>
      <c r="B32" s="790" t="s">
        <v>753</v>
      </c>
      <c r="C32" s="790"/>
      <c r="D32" s="790"/>
      <c r="E32" s="790"/>
      <c r="F32" s="790"/>
      <c r="G32" s="790"/>
      <c r="H32" s="784"/>
      <c r="I32" s="784"/>
      <c r="J32" s="784"/>
    </row>
    <row r="33" spans="1:10" hidden="1">
      <c r="A33" s="787" t="s">
        <v>754</v>
      </c>
      <c r="B33" s="791" t="s">
        <v>755</v>
      </c>
      <c r="C33" s="791"/>
      <c r="D33" s="791"/>
      <c r="E33" s="791"/>
      <c r="F33" s="791"/>
      <c r="G33" s="791"/>
      <c r="H33" s="791"/>
      <c r="I33" s="791"/>
      <c r="J33" s="784"/>
    </row>
    <row r="34" spans="1:10" ht="14.25" hidden="1" customHeight="1">
      <c r="A34" s="787" t="s">
        <v>411</v>
      </c>
      <c r="B34" s="727" t="s">
        <v>756</v>
      </c>
      <c r="C34" s="727"/>
      <c r="D34" s="727"/>
      <c r="E34" s="727"/>
      <c r="F34" s="727"/>
      <c r="G34" s="727"/>
      <c r="H34" s="727"/>
      <c r="I34" s="727"/>
      <c r="J34" s="784"/>
    </row>
    <row r="35" spans="1:10" ht="15.75" hidden="1" customHeight="1">
      <c r="A35" s="787" t="s">
        <v>413</v>
      </c>
      <c r="B35" s="727" t="s">
        <v>757</v>
      </c>
      <c r="C35" s="727"/>
      <c r="D35" s="727"/>
      <c r="E35" s="727"/>
      <c r="F35" s="727"/>
      <c r="G35" s="727"/>
      <c r="H35" s="727"/>
      <c r="I35" s="727"/>
      <c r="J35" s="784"/>
    </row>
    <row r="36" spans="1:10" hidden="1">
      <c r="A36" s="784"/>
      <c r="B36" s="784"/>
      <c r="C36" s="784"/>
      <c r="D36" s="784"/>
      <c r="E36" s="784"/>
      <c r="F36" s="784"/>
      <c r="G36" s="784"/>
      <c r="H36" s="784"/>
      <c r="I36" s="784"/>
      <c r="J36" s="784"/>
    </row>
    <row r="38" spans="1:10" s="795" customFormat="1" ht="15">
      <c r="A38" s="792" t="s">
        <v>758</v>
      </c>
      <c r="B38" s="793" t="s">
        <v>759</v>
      </c>
      <c r="C38" s="793"/>
      <c r="D38" s="793"/>
      <c r="E38" s="793"/>
      <c r="F38" s="793"/>
      <c r="G38" s="793"/>
      <c r="H38" s="793"/>
      <c r="I38" s="793"/>
      <c r="J38" s="794"/>
    </row>
    <row r="39" spans="1:10">
      <c r="A39" s="784"/>
      <c r="B39" s="788" t="s">
        <v>760</v>
      </c>
      <c r="C39" s="788"/>
      <c r="D39" s="788"/>
      <c r="E39" s="788"/>
      <c r="F39" s="788"/>
      <c r="G39" s="788"/>
      <c r="H39" s="788"/>
      <c r="I39" s="788"/>
      <c r="J39" s="784"/>
    </row>
    <row r="40" spans="1:10" ht="54.75" customHeight="1">
      <c r="A40" s="784"/>
      <c r="B40" s="779" t="s">
        <v>761</v>
      </c>
      <c r="C40" s="779"/>
      <c r="D40" s="779"/>
      <c r="E40" s="779"/>
      <c r="F40" s="779"/>
      <c r="G40" s="779"/>
      <c r="H40" s="779"/>
      <c r="I40" s="779"/>
      <c r="J40" s="784"/>
    </row>
    <row r="42" spans="1:10">
      <c r="A42" s="784"/>
      <c r="B42" s="784"/>
      <c r="C42" s="784"/>
      <c r="D42" s="784"/>
      <c r="E42" s="784"/>
      <c r="F42" s="784"/>
      <c r="G42" s="784"/>
      <c r="H42" s="784"/>
      <c r="I42" s="784"/>
      <c r="J42" s="784"/>
    </row>
    <row r="43" spans="1:10" ht="19.5" customHeight="1">
      <c r="A43" s="796" t="s">
        <v>762</v>
      </c>
      <c r="B43" s="797" t="s">
        <v>763</v>
      </c>
      <c r="C43" s="797"/>
      <c r="D43" s="797" t="str">
        <f>IF('[18]Names of Bidder'!D6 = "Sole Bidder", "For individual  firm  ", " For a joint venture of firms")</f>
        <v xml:space="preserve">For individual  firm  </v>
      </c>
      <c r="E43" s="797"/>
      <c r="F43" s="797"/>
      <c r="G43" s="797"/>
      <c r="H43" s="797"/>
      <c r="I43" s="797"/>
      <c r="J43" s="784"/>
    </row>
    <row r="44" spans="1:10" ht="26.25" customHeight="1">
      <c r="A44" s="798"/>
      <c r="B44" s="799"/>
      <c r="C44" s="800"/>
      <c r="D44" s="801"/>
      <c r="E44" s="801"/>
      <c r="F44" s="802"/>
      <c r="G44" s="801"/>
      <c r="H44" s="802"/>
      <c r="I44" s="801"/>
      <c r="J44" s="784"/>
    </row>
    <row r="45" spans="1:10" ht="15.75" customHeight="1">
      <c r="A45" s="803">
        <v>1</v>
      </c>
      <c r="B45" s="804" t="s">
        <v>764</v>
      </c>
      <c r="C45" s="804"/>
      <c r="D45" s="805"/>
      <c r="E45" s="806"/>
      <c r="F45" s="805"/>
      <c r="G45" s="806"/>
      <c r="H45" s="805"/>
      <c r="I45" s="806"/>
      <c r="J45" s="784"/>
    </row>
    <row r="46" spans="1:10" ht="15.75" customHeight="1">
      <c r="A46" s="807">
        <v>2</v>
      </c>
      <c r="B46" s="808" t="s">
        <v>765</v>
      </c>
      <c r="C46" s="809"/>
      <c r="D46" s="805"/>
      <c r="E46" s="806"/>
      <c r="F46" s="805"/>
      <c r="G46" s="806"/>
      <c r="H46" s="805"/>
      <c r="I46" s="806"/>
      <c r="J46" s="784"/>
    </row>
    <row r="47" spans="1:10" ht="15.75" customHeight="1">
      <c r="A47" s="810"/>
      <c r="B47" s="811"/>
      <c r="C47" s="812"/>
      <c r="D47" s="805"/>
      <c r="E47" s="806"/>
      <c r="F47" s="805"/>
      <c r="G47" s="806"/>
      <c r="H47" s="805"/>
      <c r="I47" s="806"/>
      <c r="J47" s="784"/>
    </row>
    <row r="48" spans="1:10" ht="15.75" customHeight="1">
      <c r="A48" s="813"/>
      <c r="B48" s="814"/>
      <c r="C48" s="815"/>
      <c r="D48" s="805"/>
      <c r="E48" s="806"/>
      <c r="F48" s="805"/>
      <c r="G48" s="806"/>
      <c r="H48" s="805"/>
      <c r="I48" s="806"/>
      <c r="J48" s="784"/>
    </row>
    <row r="49" spans="1:10" ht="15.75" customHeight="1">
      <c r="A49" s="803">
        <v>3</v>
      </c>
      <c r="B49" s="804" t="s">
        <v>766</v>
      </c>
      <c r="C49" s="804"/>
      <c r="D49" s="805"/>
      <c r="E49" s="806"/>
      <c r="F49" s="806"/>
      <c r="G49" s="806"/>
      <c r="H49" s="806"/>
      <c r="I49" s="806"/>
      <c r="J49" s="784"/>
    </row>
    <row r="50" spans="1:10" ht="15.75" customHeight="1">
      <c r="A50" s="803">
        <v>4</v>
      </c>
      <c r="B50" s="804" t="s">
        <v>767</v>
      </c>
      <c r="C50" s="804"/>
      <c r="D50" s="805"/>
      <c r="E50" s="806"/>
      <c r="F50" s="806"/>
      <c r="G50" s="806"/>
      <c r="H50" s="806"/>
      <c r="I50" s="806"/>
      <c r="J50" s="784"/>
    </row>
    <row r="51" spans="1:10" ht="15.75" customHeight="1">
      <c r="A51" s="816">
        <v>5</v>
      </c>
      <c r="B51" s="804" t="s">
        <v>768</v>
      </c>
      <c r="C51" s="804"/>
      <c r="D51" s="805"/>
      <c r="E51" s="806"/>
      <c r="F51" s="806"/>
      <c r="G51" s="806"/>
      <c r="H51" s="806"/>
      <c r="I51" s="806"/>
    </row>
    <row r="52" spans="1:10" ht="51.75" customHeight="1">
      <c r="A52" s="803">
        <v>6</v>
      </c>
      <c r="B52" s="804" t="s">
        <v>769</v>
      </c>
      <c r="C52" s="804"/>
      <c r="D52" s="805"/>
      <c r="E52" s="806"/>
      <c r="F52" s="806"/>
      <c r="G52" s="806"/>
      <c r="H52" s="806"/>
      <c r="I52" s="806"/>
      <c r="J52" s="784"/>
    </row>
    <row r="53" spans="1:10" ht="49.5" customHeight="1">
      <c r="A53" s="803">
        <v>7</v>
      </c>
      <c r="B53" s="804" t="s">
        <v>770</v>
      </c>
      <c r="C53" s="804"/>
      <c r="D53" s="805"/>
      <c r="E53" s="806"/>
      <c r="F53" s="806"/>
      <c r="G53" s="806"/>
      <c r="H53" s="806"/>
      <c r="I53" s="806"/>
      <c r="J53" s="784"/>
    </row>
    <row r="54" spans="1:10">
      <c r="A54" s="803">
        <v>8</v>
      </c>
      <c r="B54" s="804" t="s">
        <v>771</v>
      </c>
      <c r="C54" s="804"/>
      <c r="D54" s="805"/>
      <c r="E54" s="806"/>
      <c r="F54" s="806"/>
      <c r="G54" s="806"/>
      <c r="H54" s="806"/>
      <c r="I54" s="806"/>
      <c r="J54" s="784"/>
    </row>
    <row r="55" spans="1:10">
      <c r="A55" s="817"/>
      <c r="B55" s="818" t="s">
        <v>772</v>
      </c>
      <c r="C55" s="819"/>
      <c r="D55" s="805"/>
      <c r="E55" s="806"/>
      <c r="F55" s="806"/>
      <c r="G55" s="806"/>
      <c r="H55" s="806"/>
      <c r="I55" s="806"/>
      <c r="J55" s="784"/>
    </row>
    <row r="56" spans="1:10">
      <c r="A56" s="817"/>
      <c r="B56" s="818" t="s">
        <v>773</v>
      </c>
      <c r="C56" s="819"/>
      <c r="D56" s="805"/>
      <c r="E56" s="806"/>
      <c r="F56" s="806"/>
      <c r="G56" s="806"/>
      <c r="H56" s="806"/>
      <c r="I56" s="806"/>
      <c r="J56" s="784"/>
    </row>
    <row r="57" spans="1:10">
      <c r="A57" s="820"/>
      <c r="B57" s="818" t="s">
        <v>774</v>
      </c>
      <c r="C57" s="821"/>
      <c r="D57" s="822"/>
      <c r="E57" s="823"/>
      <c r="F57" s="823"/>
      <c r="G57" s="823"/>
      <c r="H57" s="823"/>
      <c r="I57" s="823"/>
    </row>
    <row r="58" spans="1:10" hidden="1">
      <c r="A58" s="784"/>
      <c r="B58" s="784"/>
      <c r="C58" s="784"/>
      <c r="D58" s="784"/>
      <c r="E58" s="784"/>
      <c r="F58" s="784"/>
      <c r="G58" s="784"/>
      <c r="H58" s="784"/>
      <c r="I58" s="784"/>
      <c r="J58" s="784"/>
    </row>
    <row r="59" spans="1:10" s="825" customFormat="1" hidden="1">
      <c r="A59" s="824"/>
      <c r="B59" s="824"/>
      <c r="C59" s="824"/>
      <c r="D59" s="824"/>
      <c r="E59" s="825" t="s">
        <v>775</v>
      </c>
      <c r="F59" s="824"/>
      <c r="G59" s="824" t="s">
        <v>776</v>
      </c>
      <c r="H59" s="824"/>
      <c r="I59" s="826" t="s">
        <v>777</v>
      </c>
      <c r="J59" s="824"/>
    </row>
    <row r="60" spans="1:10" s="825" customFormat="1" hidden="1">
      <c r="A60" s="824"/>
      <c r="B60" s="824"/>
      <c r="C60" s="824"/>
      <c r="D60" s="824"/>
      <c r="E60" s="825" t="s">
        <v>775</v>
      </c>
      <c r="F60" s="824"/>
      <c r="G60" s="824" t="s">
        <v>776</v>
      </c>
      <c r="H60" s="824"/>
      <c r="I60" s="824" t="s">
        <v>777</v>
      </c>
      <c r="J60" s="824"/>
    </row>
    <row r="61" spans="1:10" s="825" customFormat="1" hidden="1">
      <c r="A61" s="824"/>
      <c r="B61" s="824"/>
      <c r="C61" s="824"/>
      <c r="D61" s="824"/>
      <c r="E61" s="825" t="s">
        <v>778</v>
      </c>
      <c r="F61" s="824"/>
      <c r="G61" s="824" t="s">
        <v>779</v>
      </c>
      <c r="H61" s="824"/>
      <c r="I61" s="826" t="s">
        <v>780</v>
      </c>
      <c r="J61" s="824"/>
    </row>
    <row r="62" spans="1:10" hidden="1">
      <c r="A62" s="784"/>
      <c r="B62" s="784"/>
      <c r="C62" s="784"/>
      <c r="D62" s="784"/>
      <c r="E62" s="784"/>
      <c r="F62" s="784"/>
      <c r="G62" s="784"/>
      <c r="H62" s="784"/>
      <c r="I62" s="784"/>
      <c r="J62" s="784"/>
    </row>
    <row r="63" spans="1:10" hidden="1">
      <c r="A63" s="784"/>
      <c r="B63" s="784"/>
      <c r="C63" s="784"/>
      <c r="D63" s="784"/>
      <c r="E63" s="784"/>
      <c r="F63" s="784"/>
      <c r="G63" s="784"/>
      <c r="H63" s="784"/>
      <c r="I63" s="784"/>
      <c r="J63" s="784"/>
    </row>
    <row r="64" spans="1:10" hidden="1">
      <c r="A64" s="784"/>
      <c r="B64" s="784"/>
      <c r="C64" s="784"/>
      <c r="D64" s="784"/>
      <c r="E64" s="784"/>
      <c r="F64" s="784"/>
      <c r="G64" s="784"/>
      <c r="H64" s="784"/>
      <c r="I64" s="784"/>
      <c r="J64" s="784"/>
    </row>
    <row r="65" spans="1:10" hidden="1">
      <c r="A65" s="784"/>
      <c r="B65" s="784"/>
      <c r="C65" s="784"/>
      <c r="D65" s="784"/>
      <c r="E65" s="784"/>
      <c r="F65" s="784"/>
      <c r="G65" s="784"/>
      <c r="H65" s="784"/>
      <c r="I65" s="784"/>
      <c r="J65" s="784"/>
    </row>
    <row r="66" spans="1:10" hidden="1">
      <c r="A66" s="784"/>
      <c r="B66" s="784"/>
      <c r="C66" s="784"/>
      <c r="D66" s="784"/>
      <c r="E66" s="784"/>
      <c r="F66" s="784"/>
      <c r="G66" s="784"/>
      <c r="H66" s="784"/>
      <c r="I66" s="784"/>
      <c r="J66" s="784"/>
    </row>
    <row r="67" spans="1:10" hidden="1">
      <c r="A67" s="784"/>
      <c r="B67" s="784"/>
      <c r="C67" s="784"/>
      <c r="D67" s="784"/>
      <c r="E67" s="784"/>
      <c r="F67" s="784"/>
      <c r="G67" s="784"/>
      <c r="H67" s="784"/>
      <c r="I67" s="784"/>
      <c r="J67" s="784"/>
    </row>
    <row r="68" spans="1:10" hidden="1">
      <c r="A68" s="784"/>
      <c r="B68" s="784"/>
      <c r="C68" s="784"/>
      <c r="D68" s="784"/>
      <c r="E68" s="784"/>
      <c r="F68" s="784"/>
      <c r="G68" s="784"/>
      <c r="H68" s="784"/>
      <c r="I68" s="784"/>
      <c r="J68" s="784"/>
    </row>
    <row r="69" spans="1:10" hidden="1">
      <c r="A69" s="784"/>
      <c r="B69" s="784"/>
      <c r="C69" s="784"/>
      <c r="D69" s="784"/>
      <c r="E69" s="784"/>
      <c r="F69" s="784"/>
      <c r="G69" s="784"/>
      <c r="H69" s="784"/>
      <c r="I69" s="784"/>
      <c r="J69" s="784"/>
    </row>
    <row r="70" spans="1:10" hidden="1">
      <c r="A70" s="784"/>
      <c r="B70" s="784"/>
      <c r="C70" s="784"/>
      <c r="D70" s="784"/>
      <c r="E70" s="784"/>
      <c r="F70" s="784"/>
      <c r="G70" s="784"/>
      <c r="H70" s="784"/>
      <c r="I70" s="784"/>
      <c r="J70" s="784"/>
    </row>
    <row r="71" spans="1:10" hidden="1">
      <c r="A71" s="784"/>
      <c r="B71" s="784"/>
      <c r="C71" s="784"/>
      <c r="D71" s="784"/>
      <c r="E71" s="784"/>
      <c r="F71" s="784"/>
      <c r="G71" s="784"/>
      <c r="H71" s="784"/>
      <c r="I71" s="784"/>
      <c r="J71" s="784"/>
    </row>
    <row r="72" spans="1:10" hidden="1">
      <c r="A72" s="784"/>
      <c r="B72" s="784"/>
      <c r="C72" s="784"/>
      <c r="D72" s="784"/>
      <c r="E72" s="784"/>
      <c r="F72" s="784"/>
      <c r="G72" s="784"/>
      <c r="H72" s="784"/>
      <c r="I72" s="784"/>
      <c r="J72" s="784"/>
    </row>
    <row r="73" spans="1:10" hidden="1">
      <c r="A73" s="784"/>
      <c r="B73" s="784"/>
      <c r="C73" s="784"/>
      <c r="D73" s="784"/>
      <c r="E73" s="784"/>
      <c r="F73" s="784"/>
      <c r="G73" s="784"/>
      <c r="H73" s="784"/>
      <c r="I73" s="784"/>
      <c r="J73" s="784"/>
    </row>
    <row r="74" spans="1:10" hidden="1">
      <c r="A74" s="784"/>
      <c r="B74" s="784"/>
      <c r="C74" s="784"/>
      <c r="D74" s="784"/>
      <c r="E74" s="784"/>
      <c r="F74" s="784"/>
      <c r="G74" s="784"/>
      <c r="H74" s="784"/>
      <c r="I74" s="784"/>
      <c r="J74" s="784"/>
    </row>
    <row r="75" spans="1:10" hidden="1">
      <c r="A75" s="784"/>
      <c r="B75" s="784"/>
      <c r="C75" s="784"/>
      <c r="D75" s="784"/>
      <c r="E75" s="784"/>
      <c r="F75" s="784"/>
      <c r="G75" s="784"/>
      <c r="H75" s="784"/>
      <c r="I75" s="784"/>
      <c r="J75" s="784"/>
    </row>
    <row r="76" spans="1:10" hidden="1">
      <c r="A76" s="784"/>
      <c r="B76" s="784"/>
      <c r="C76" s="784"/>
      <c r="D76" s="784"/>
      <c r="E76" s="784"/>
      <c r="F76" s="784"/>
      <c r="G76" s="784"/>
      <c r="H76" s="784"/>
      <c r="I76" s="784"/>
      <c r="J76" s="784"/>
    </row>
    <row r="77" spans="1:10" hidden="1">
      <c r="A77" s="784"/>
      <c r="B77" s="784"/>
      <c r="C77" s="784"/>
      <c r="D77" s="784"/>
      <c r="E77" s="784"/>
      <c r="F77" s="784"/>
      <c r="G77" s="784"/>
      <c r="H77" s="784"/>
      <c r="I77" s="784"/>
      <c r="J77" s="784"/>
    </row>
    <row r="78" spans="1:10" hidden="1">
      <c r="A78" s="784"/>
      <c r="B78" s="784"/>
      <c r="C78" s="784"/>
      <c r="D78" s="784"/>
      <c r="E78" s="784"/>
      <c r="F78" s="784"/>
      <c r="G78" s="784"/>
      <c r="H78" s="784"/>
      <c r="I78" s="784"/>
      <c r="J78" s="784"/>
    </row>
    <row r="79" spans="1:10" hidden="1">
      <c r="A79" s="784"/>
      <c r="B79" s="784"/>
      <c r="C79" s="784"/>
      <c r="D79" s="784"/>
      <c r="E79" s="784"/>
      <c r="F79" s="784"/>
      <c r="G79" s="784"/>
      <c r="H79" s="784"/>
      <c r="I79" s="784"/>
      <c r="J79" s="784"/>
    </row>
    <row r="80" spans="1:10" hidden="1">
      <c r="A80" s="784"/>
      <c r="B80" s="784"/>
      <c r="C80" s="784"/>
      <c r="D80" s="784"/>
      <c r="E80" s="784"/>
      <c r="F80" s="784"/>
      <c r="G80" s="784"/>
      <c r="H80" s="784"/>
      <c r="I80" s="784"/>
      <c r="J80" s="784"/>
    </row>
    <row r="81" spans="1:10" hidden="1">
      <c r="A81" s="784"/>
      <c r="B81" s="784"/>
      <c r="C81" s="784"/>
      <c r="D81" s="784"/>
      <c r="E81" s="784"/>
      <c r="F81" s="784"/>
      <c r="G81" s="784"/>
      <c r="H81" s="784"/>
      <c r="I81" s="784"/>
      <c r="J81" s="784"/>
    </row>
    <row r="82" spans="1:10" hidden="1">
      <c r="A82" s="784"/>
      <c r="B82" s="784"/>
      <c r="C82" s="784"/>
      <c r="D82" s="784"/>
      <c r="E82" s="784"/>
      <c r="F82" s="784"/>
      <c r="G82" s="784"/>
      <c r="H82" s="784"/>
      <c r="I82" s="784"/>
      <c r="J82" s="784"/>
    </row>
    <row r="83" spans="1:10" hidden="1">
      <c r="A83" s="784"/>
      <c r="B83" s="784"/>
      <c r="C83" s="784"/>
      <c r="D83" s="784"/>
      <c r="E83" s="784"/>
      <c r="F83" s="784"/>
      <c r="G83" s="784"/>
      <c r="H83" s="784"/>
      <c r="I83" s="784"/>
      <c r="J83" s="784"/>
    </row>
    <row r="84" spans="1:10" hidden="1">
      <c r="A84" s="784"/>
      <c r="B84" s="784"/>
      <c r="C84" s="784"/>
      <c r="D84" s="784"/>
      <c r="E84" s="784"/>
      <c r="F84" s="784"/>
      <c r="G84" s="784"/>
      <c r="H84" s="784"/>
      <c r="I84" s="784"/>
      <c r="J84" s="784"/>
    </row>
    <row r="85" spans="1:10" hidden="1">
      <c r="A85" s="784"/>
      <c r="B85" s="784"/>
      <c r="C85" s="784"/>
      <c r="D85" s="784"/>
      <c r="E85" s="784"/>
      <c r="F85" s="784"/>
      <c r="G85" s="784"/>
      <c r="H85" s="784"/>
      <c r="I85" s="784"/>
      <c r="J85" s="784"/>
    </row>
    <row r="86" spans="1:10" hidden="1">
      <c r="A86" s="784"/>
      <c r="B86" s="784"/>
      <c r="C86" s="784"/>
      <c r="D86" s="784"/>
      <c r="E86" s="784"/>
      <c r="F86" s="784"/>
      <c r="G86" s="784"/>
      <c r="H86" s="784"/>
      <c r="I86" s="784"/>
      <c r="J86" s="784"/>
    </row>
    <row r="87" spans="1:10" hidden="1">
      <c r="A87" s="784"/>
      <c r="B87" s="784"/>
      <c r="C87" s="784"/>
      <c r="D87" s="784"/>
      <c r="E87" s="784"/>
      <c r="F87" s="784"/>
      <c r="G87" s="784"/>
      <c r="H87" s="784"/>
      <c r="I87" s="784"/>
      <c r="J87" s="784"/>
    </row>
    <row r="88" spans="1:10" hidden="1">
      <c r="A88" s="784"/>
      <c r="B88" s="784"/>
      <c r="C88" s="784"/>
      <c r="D88" s="784"/>
      <c r="E88" s="784"/>
      <c r="F88" s="784"/>
      <c r="G88" s="784"/>
      <c r="H88" s="784"/>
      <c r="I88" s="784"/>
      <c r="J88" s="784"/>
    </row>
    <row r="89" spans="1:10" hidden="1">
      <c r="A89" s="784"/>
      <c r="B89" s="784"/>
      <c r="C89" s="784"/>
      <c r="D89" s="784"/>
      <c r="E89" s="784"/>
      <c r="F89" s="784"/>
      <c r="G89" s="784"/>
      <c r="H89" s="784"/>
      <c r="I89" s="784"/>
      <c r="J89" s="784"/>
    </row>
    <row r="90" spans="1:10" hidden="1">
      <c r="A90" s="784"/>
      <c r="B90" s="784"/>
      <c r="C90" s="784"/>
      <c r="D90" s="784"/>
      <c r="E90" s="784"/>
      <c r="F90" s="784"/>
      <c r="G90" s="784"/>
      <c r="H90" s="784"/>
      <c r="I90" s="784"/>
      <c r="J90" s="784"/>
    </row>
    <row r="91" spans="1:10" hidden="1">
      <c r="A91" s="784"/>
      <c r="B91" s="784"/>
      <c r="C91" s="784"/>
      <c r="D91" s="784"/>
      <c r="E91" s="784"/>
      <c r="F91" s="784"/>
      <c r="G91" s="784"/>
      <c r="H91" s="784"/>
      <c r="I91" s="784"/>
      <c r="J91" s="784"/>
    </row>
    <row r="92" spans="1:10" hidden="1">
      <c r="A92" s="784"/>
      <c r="B92" s="784"/>
      <c r="C92" s="784"/>
      <c r="D92" s="784"/>
      <c r="E92" s="784"/>
      <c r="F92" s="784"/>
      <c r="G92" s="784"/>
      <c r="H92" s="784"/>
      <c r="I92" s="784"/>
      <c r="J92" s="784"/>
    </row>
    <row r="93" spans="1:10" hidden="1">
      <c r="A93" s="784"/>
      <c r="B93" s="784"/>
      <c r="C93" s="784"/>
      <c r="D93" s="784"/>
      <c r="E93" s="784"/>
      <c r="F93" s="784"/>
      <c r="G93" s="784"/>
      <c r="H93" s="784"/>
      <c r="I93" s="784"/>
      <c r="J93" s="784"/>
    </row>
    <row r="94" spans="1:10" hidden="1">
      <c r="A94" s="784"/>
      <c r="B94" s="784"/>
      <c r="C94" s="784"/>
      <c r="D94" s="784"/>
      <c r="E94" s="784"/>
      <c r="F94" s="784"/>
      <c r="G94" s="784"/>
      <c r="H94" s="784"/>
      <c r="I94" s="784"/>
      <c r="J94" s="784"/>
    </row>
    <row r="95" spans="1:10" hidden="1">
      <c r="A95" s="784"/>
      <c r="B95" s="784"/>
      <c r="C95" s="784"/>
      <c r="D95" s="784"/>
      <c r="E95" s="784"/>
      <c r="F95" s="784"/>
      <c r="G95" s="784"/>
      <c r="H95" s="784"/>
      <c r="I95" s="784"/>
      <c r="J95" s="784"/>
    </row>
    <row r="96" spans="1:10" hidden="1">
      <c r="A96" s="784"/>
      <c r="B96" s="784"/>
      <c r="C96" s="784"/>
      <c r="D96" s="784"/>
      <c r="E96" s="784"/>
      <c r="F96" s="784"/>
      <c r="G96" s="784"/>
      <c r="H96" s="784"/>
      <c r="I96" s="784"/>
      <c r="J96" s="784"/>
    </row>
    <row r="97" spans="1:10" ht="47.25" customHeight="1">
      <c r="A97" s="827">
        <v>9</v>
      </c>
      <c r="B97" s="828" t="s">
        <v>781</v>
      </c>
      <c r="C97" s="829"/>
      <c r="D97" s="829"/>
      <c r="E97" s="829"/>
      <c r="F97" s="830"/>
      <c r="G97" s="831"/>
      <c r="H97" s="832"/>
      <c r="I97" s="784"/>
      <c r="J97" s="784"/>
    </row>
    <row r="98" spans="1:10" ht="42" customHeight="1">
      <c r="A98" s="827">
        <v>10</v>
      </c>
      <c r="B98" s="828" t="s">
        <v>782</v>
      </c>
      <c r="C98" s="829"/>
      <c r="D98" s="829"/>
      <c r="E98" s="829"/>
      <c r="F98" s="830"/>
      <c r="G98" s="831"/>
      <c r="H98" s="832"/>
      <c r="I98" s="784"/>
      <c r="J98" s="784"/>
    </row>
    <row r="99" spans="1:10">
      <c r="A99" s="784"/>
      <c r="B99" s="784"/>
      <c r="C99" s="784"/>
      <c r="D99" s="784"/>
      <c r="E99" s="784"/>
      <c r="F99" s="784"/>
      <c r="G99" s="784"/>
      <c r="H99" s="784"/>
      <c r="I99" s="784"/>
      <c r="J99" s="784"/>
    </row>
    <row r="100" spans="1:10" hidden="1">
      <c r="A100" s="784"/>
      <c r="B100" s="784"/>
      <c r="C100" s="784"/>
      <c r="D100" s="784"/>
      <c r="E100" s="784"/>
      <c r="F100" s="784"/>
      <c r="G100" s="784"/>
      <c r="H100" s="784"/>
      <c r="I100" s="784"/>
      <c r="J100" s="784"/>
    </row>
    <row r="101" spans="1:10" hidden="1">
      <c r="A101" s="784"/>
      <c r="B101" s="784"/>
      <c r="C101" s="784"/>
      <c r="D101" s="784"/>
      <c r="E101" s="784"/>
      <c r="F101" s="784"/>
      <c r="G101" s="784"/>
      <c r="H101" s="784"/>
      <c r="I101" s="784"/>
      <c r="J101" s="784"/>
    </row>
    <row r="102" spans="1:10" hidden="1">
      <c r="A102" s="784"/>
      <c r="B102" s="784"/>
      <c r="C102" s="784"/>
      <c r="D102" s="784"/>
      <c r="E102" s="784"/>
      <c r="F102" s="784"/>
      <c r="G102" s="784"/>
      <c r="H102" s="784"/>
      <c r="I102" s="784"/>
      <c r="J102" s="784"/>
    </row>
    <row r="103" spans="1:10" ht="36.75" hidden="1" customHeight="1">
      <c r="A103" s="784"/>
      <c r="B103" s="833"/>
      <c r="C103" s="833"/>
      <c r="D103" s="833"/>
      <c r="E103" s="833"/>
      <c r="F103" s="833"/>
      <c r="G103" s="833"/>
      <c r="H103" s="833"/>
      <c r="I103" s="833"/>
      <c r="J103" s="784"/>
    </row>
    <row r="104" spans="1:10">
      <c r="A104" s="784"/>
      <c r="B104" s="784"/>
      <c r="C104" s="784"/>
      <c r="D104" s="784"/>
      <c r="E104" s="784"/>
      <c r="F104" s="784"/>
      <c r="G104" s="784"/>
      <c r="H104" s="784"/>
      <c r="I104" s="784"/>
      <c r="J104" s="784"/>
    </row>
    <row r="105" spans="1:10">
      <c r="A105" s="834" t="s">
        <v>783</v>
      </c>
      <c r="B105" s="793" t="s">
        <v>784</v>
      </c>
      <c r="C105" s="793"/>
      <c r="D105" s="793"/>
      <c r="E105" s="793"/>
      <c r="F105" s="793"/>
      <c r="G105" s="793"/>
      <c r="H105" s="793"/>
      <c r="I105" s="793"/>
      <c r="J105" s="784"/>
    </row>
    <row r="106" spans="1:10">
      <c r="A106" s="784"/>
      <c r="B106" s="784"/>
      <c r="C106" s="784"/>
      <c r="D106" s="784"/>
      <c r="E106" s="784"/>
      <c r="F106" s="784"/>
      <c r="G106" s="784"/>
      <c r="H106" s="784"/>
      <c r="I106" s="784"/>
      <c r="J106" s="784"/>
    </row>
    <row r="107" spans="1:10">
      <c r="A107" s="835">
        <v>2.1</v>
      </c>
      <c r="B107" s="836" t="s">
        <v>785</v>
      </c>
      <c r="C107" s="836"/>
      <c r="D107" s="836"/>
      <c r="E107" s="836"/>
      <c r="F107" s="836"/>
      <c r="G107" s="836"/>
      <c r="H107" s="836"/>
      <c r="I107" s="836"/>
      <c r="J107" s="784"/>
    </row>
    <row r="109" spans="1:10">
      <c r="A109" s="835" t="s">
        <v>786</v>
      </c>
      <c r="B109" s="837" t="s">
        <v>787</v>
      </c>
      <c r="C109" s="837"/>
      <c r="D109" s="837"/>
      <c r="E109" s="837"/>
      <c r="F109" s="837"/>
      <c r="G109" s="837"/>
      <c r="H109" s="837"/>
      <c r="I109" s="837"/>
      <c r="J109" s="784"/>
    </row>
    <row r="110" spans="1:10">
      <c r="B110" s="838" t="s">
        <v>788</v>
      </c>
      <c r="C110" s="838"/>
      <c r="D110" s="838"/>
      <c r="E110" s="838"/>
      <c r="F110" s="838"/>
      <c r="G110" s="838"/>
      <c r="H110" s="838"/>
      <c r="I110" s="838"/>
    </row>
    <row r="111" spans="1:10" ht="164.25" customHeight="1">
      <c r="A111" s="839"/>
      <c r="B111" s="840" t="s">
        <v>933</v>
      </c>
      <c r="C111" s="840"/>
      <c r="D111" s="840"/>
      <c r="E111" s="840"/>
      <c r="F111" s="840"/>
      <c r="G111" s="840"/>
      <c r="H111" s="840"/>
      <c r="I111" s="840"/>
      <c r="J111" s="784"/>
    </row>
    <row r="112" spans="1:10" ht="182.25" customHeight="1">
      <c r="A112" s="839"/>
      <c r="B112" s="841" t="s">
        <v>789</v>
      </c>
      <c r="C112" s="840"/>
      <c r="D112" s="840"/>
      <c r="E112" s="840"/>
      <c r="F112" s="840"/>
      <c r="G112" s="840"/>
      <c r="H112" s="840"/>
      <c r="I112" s="840"/>
      <c r="J112" s="784"/>
    </row>
    <row r="113" spans="1:25" ht="30.75" hidden="1" customHeight="1">
      <c r="A113" s="784"/>
      <c r="B113" s="842" t="s">
        <v>790</v>
      </c>
      <c r="C113" s="842"/>
      <c r="D113" s="842"/>
      <c r="E113" s="842"/>
      <c r="F113" s="842"/>
      <c r="G113" s="842"/>
      <c r="H113" s="842"/>
      <c r="I113" s="842"/>
      <c r="J113" s="784"/>
    </row>
    <row r="114" spans="1:25" ht="18" customHeight="1">
      <c r="A114" s="784"/>
      <c r="B114" s="784"/>
      <c r="C114" s="784"/>
      <c r="D114" s="784"/>
      <c r="E114" s="784"/>
      <c r="F114" s="784"/>
      <c r="G114" s="784"/>
      <c r="H114" s="784"/>
      <c r="I114" s="784"/>
      <c r="J114" s="784"/>
    </row>
    <row r="115" spans="1:25" ht="85.5" customHeight="1">
      <c r="A115" s="843" t="s">
        <v>791</v>
      </c>
      <c r="B115" s="727" t="s">
        <v>792</v>
      </c>
      <c r="C115" s="727"/>
      <c r="D115" s="727"/>
      <c r="E115" s="727"/>
      <c r="F115" s="727"/>
      <c r="G115" s="727"/>
      <c r="H115" s="727"/>
      <c r="I115" s="727"/>
      <c r="J115" s="784"/>
    </row>
    <row r="116" spans="1:25" ht="57" customHeight="1">
      <c r="B116" s="727" t="s">
        <v>793</v>
      </c>
      <c r="C116" s="727"/>
      <c r="D116" s="727"/>
      <c r="E116" s="727"/>
      <c r="F116" s="727"/>
      <c r="G116" s="727"/>
      <c r="H116" s="727"/>
      <c r="I116" s="727"/>
    </row>
    <row r="117" spans="1:25" s="795" customFormat="1" ht="17.25" customHeight="1">
      <c r="B117" s="844" t="s">
        <v>794</v>
      </c>
      <c r="C117" s="845"/>
      <c r="D117" s="845"/>
      <c r="E117" s="845"/>
      <c r="F117" s="845"/>
      <c r="G117" s="845"/>
      <c r="H117" s="845"/>
      <c r="I117" s="845"/>
    </row>
    <row r="118" spans="1:25" hidden="1">
      <c r="A118" s="784"/>
      <c r="B118" s="784"/>
      <c r="C118" s="784"/>
      <c r="D118" s="784"/>
      <c r="E118" s="784"/>
      <c r="F118" s="784"/>
      <c r="G118" s="784"/>
      <c r="H118" s="784"/>
      <c r="I118" s="784"/>
      <c r="J118" s="784"/>
    </row>
    <row r="119" spans="1:25" hidden="1">
      <c r="A119" s="784"/>
      <c r="B119" s="784"/>
      <c r="C119" s="784"/>
      <c r="D119" s="784"/>
      <c r="E119" s="784"/>
      <c r="F119" s="846">
        <f>'[18]Names of Bidder'!D9</f>
        <v>0</v>
      </c>
      <c r="G119" s="784"/>
      <c r="H119" s="784"/>
      <c r="I119" s="784"/>
      <c r="J119" s="784"/>
    </row>
    <row r="120" spans="1:25" hidden="1">
      <c r="A120" s="784"/>
      <c r="B120" s="784"/>
      <c r="C120" s="784"/>
      <c r="D120" s="784"/>
      <c r="E120" s="784"/>
      <c r="F120" s="846" t="e">
        <f>'[18]Names of Bidder'!#REF!</f>
        <v>#REF!</v>
      </c>
      <c r="G120" s="784"/>
      <c r="H120" s="784"/>
      <c r="I120" s="784"/>
      <c r="J120" s="784"/>
    </row>
    <row r="121" spans="1:25" ht="15.75" hidden="1" customHeight="1">
      <c r="A121" s="784"/>
      <c r="C121" s="847"/>
      <c r="D121" s="847"/>
      <c r="E121" s="847"/>
      <c r="F121" s="848" t="e">
        <f>'[18]Names of Bidder'!#REF!</f>
        <v>#REF!</v>
      </c>
      <c r="G121" s="847"/>
      <c r="H121" s="847"/>
      <c r="I121" s="847"/>
      <c r="J121" s="784"/>
    </row>
    <row r="122" spans="1:25" ht="15.75" customHeight="1">
      <c r="A122" s="784"/>
      <c r="B122" s="467"/>
      <c r="C122" s="847"/>
      <c r="D122" s="847"/>
      <c r="E122" s="847"/>
      <c r="F122" s="847"/>
      <c r="G122" s="847"/>
      <c r="H122" s="847"/>
      <c r="I122" s="847"/>
      <c r="J122" s="784"/>
    </row>
    <row r="123" spans="1:25" ht="19.5" customHeight="1">
      <c r="A123" s="784"/>
      <c r="B123" s="849" t="s">
        <v>795</v>
      </c>
      <c r="C123" s="850"/>
      <c r="D123" s="850"/>
      <c r="E123" s="850"/>
      <c r="F123" s="851"/>
      <c r="G123" s="852"/>
      <c r="H123" s="851"/>
      <c r="I123" s="852"/>
      <c r="J123" s="799"/>
      <c r="K123" s="799"/>
      <c r="L123" s="799"/>
      <c r="M123" s="799"/>
      <c r="N123" s="799"/>
      <c r="O123" s="799"/>
      <c r="P123" s="799"/>
      <c r="Q123" s="799"/>
      <c r="R123" s="799"/>
      <c r="S123" s="799"/>
      <c r="T123" s="799"/>
      <c r="U123" s="799"/>
      <c r="V123" s="799"/>
      <c r="W123" s="799"/>
      <c r="X123" s="799"/>
      <c r="Y123" s="799"/>
    </row>
    <row r="124" spans="1:25" ht="19.5" customHeight="1">
      <c r="A124" s="784"/>
      <c r="B124" s="849" t="s">
        <v>796</v>
      </c>
      <c r="C124" s="850"/>
      <c r="D124" s="850"/>
      <c r="E124" s="850"/>
      <c r="F124" s="851"/>
      <c r="G124" s="852"/>
      <c r="H124" s="851"/>
      <c r="I124" s="852"/>
      <c r="J124" s="799"/>
      <c r="K124" s="799"/>
      <c r="L124" s="799"/>
      <c r="M124" s="799"/>
      <c r="N124" s="799"/>
      <c r="O124" s="799"/>
      <c r="P124" s="799"/>
      <c r="Q124" s="799"/>
      <c r="R124" s="799"/>
      <c r="S124" s="799"/>
      <c r="T124" s="799"/>
      <c r="U124" s="799"/>
      <c r="V124" s="799"/>
      <c r="W124" s="799"/>
      <c r="X124" s="799"/>
      <c r="Y124" s="799"/>
    </row>
    <row r="125" spans="1:25" ht="19.5" customHeight="1">
      <c r="A125" s="784"/>
      <c r="B125" s="853"/>
      <c r="C125" s="854"/>
      <c r="D125" s="854"/>
      <c r="E125" s="854"/>
      <c r="F125" s="851"/>
      <c r="G125" s="852"/>
      <c r="H125" s="851"/>
      <c r="I125" s="852"/>
      <c r="J125" s="799"/>
      <c r="K125" s="799"/>
      <c r="L125" s="799"/>
      <c r="M125" s="799"/>
      <c r="N125" s="799"/>
      <c r="O125" s="799"/>
      <c r="P125" s="799"/>
      <c r="Q125" s="799"/>
      <c r="R125" s="799"/>
      <c r="S125" s="799"/>
      <c r="T125" s="799"/>
      <c r="U125" s="799"/>
      <c r="V125" s="799"/>
      <c r="W125" s="799"/>
      <c r="X125" s="799"/>
      <c r="Y125" s="799"/>
    </row>
    <row r="126" spans="1:25" ht="19.5" customHeight="1">
      <c r="A126" s="784"/>
      <c r="B126" s="855"/>
      <c r="C126" s="856"/>
      <c r="D126" s="856"/>
      <c r="E126" s="856"/>
      <c r="F126" s="851"/>
      <c r="G126" s="852"/>
      <c r="H126" s="851"/>
      <c r="I126" s="852"/>
      <c r="J126" s="799"/>
      <c r="K126" s="799"/>
      <c r="L126" s="799"/>
      <c r="M126" s="799"/>
      <c r="N126" s="799"/>
      <c r="O126" s="799"/>
      <c r="P126" s="799"/>
      <c r="Q126" s="799"/>
      <c r="R126" s="799"/>
      <c r="S126" s="799"/>
      <c r="T126" s="799"/>
      <c r="U126" s="799"/>
      <c r="V126" s="799"/>
      <c r="W126" s="799"/>
      <c r="X126" s="799"/>
      <c r="Y126" s="799"/>
    </row>
    <row r="127" spans="1:25" ht="32.25" customHeight="1">
      <c r="A127" s="784"/>
      <c r="B127" s="857" t="s">
        <v>797</v>
      </c>
      <c r="C127" s="858"/>
      <c r="D127" s="858"/>
      <c r="E127" s="858"/>
      <c r="F127" s="851" t="str">
        <f>IF('[18]Names of Bidder'!D6 = "Sole Bidder", "Single Firm ",IF(AND('[18]Names of Bidder'!D6="JV (Joint Venture)",#REF!=F119),"Lead Partner","Other Partner of a JV"))</f>
        <v xml:space="preserve">Single Firm </v>
      </c>
      <c r="G127" s="852"/>
      <c r="H127" s="851" t="str">
        <f>IF('[18]Names of Bidder'!D6 = "Sole Bidder", "Single Firm ",IF(AND('[18]Names of Bidder'!D6="JV (Joint Venture)",#REF!=F119),"Lead Partner","Other Partners of a JV"))</f>
        <v xml:space="preserve">Single Firm </v>
      </c>
      <c r="I127" s="852"/>
      <c r="J127" s="799"/>
      <c r="K127" s="799"/>
      <c r="L127" s="799"/>
      <c r="M127" s="799"/>
      <c r="N127" s="799"/>
      <c r="O127" s="799"/>
      <c r="P127" s="799"/>
      <c r="Q127" s="799"/>
      <c r="R127" s="799"/>
      <c r="S127" s="799"/>
      <c r="T127" s="799"/>
      <c r="U127" s="799"/>
      <c r="V127" s="799"/>
      <c r="W127" s="799"/>
      <c r="X127" s="799"/>
      <c r="Y127" s="799"/>
    </row>
    <row r="128" spans="1:25" ht="22.5" customHeight="1">
      <c r="A128" s="787" t="s">
        <v>798</v>
      </c>
      <c r="B128" s="859" t="s">
        <v>799</v>
      </c>
      <c r="C128" s="860"/>
      <c r="D128" s="860"/>
      <c r="E128" s="860"/>
      <c r="F128" s="851"/>
      <c r="G128" s="852"/>
      <c r="H128" s="851"/>
      <c r="I128" s="852"/>
      <c r="J128" s="777"/>
      <c r="K128" s="777"/>
      <c r="L128" s="777"/>
      <c r="M128" s="777"/>
      <c r="N128" s="777"/>
      <c r="O128" s="777"/>
      <c r="P128" s="777"/>
      <c r="Q128" s="777"/>
      <c r="R128" s="777"/>
      <c r="S128" s="777"/>
      <c r="T128" s="777"/>
      <c r="U128" s="777"/>
      <c r="V128" s="777"/>
      <c r="W128" s="777"/>
      <c r="X128" s="777"/>
      <c r="Y128" s="777"/>
    </row>
    <row r="129" spans="1:25" ht="11.25" customHeight="1">
      <c r="A129" s="861"/>
      <c r="B129" s="862"/>
      <c r="C129" s="862"/>
      <c r="D129" s="862"/>
      <c r="E129" s="862"/>
      <c r="F129" s="863"/>
      <c r="G129" s="863"/>
      <c r="H129" s="863"/>
      <c r="I129" s="863"/>
      <c r="J129" s="777"/>
      <c r="K129" s="777"/>
      <c r="L129" s="777"/>
      <c r="M129" s="777"/>
      <c r="N129" s="777"/>
      <c r="O129" s="777"/>
      <c r="P129" s="777"/>
      <c r="Q129" s="777"/>
      <c r="R129" s="777"/>
      <c r="S129" s="777"/>
      <c r="T129" s="777"/>
      <c r="U129" s="777"/>
      <c r="V129" s="777"/>
      <c r="W129" s="777"/>
      <c r="X129" s="777"/>
      <c r="Y129" s="777"/>
    </row>
    <row r="130" spans="1:25" ht="33" customHeight="1">
      <c r="A130" s="787" t="s">
        <v>800</v>
      </c>
      <c r="B130" s="864" t="s">
        <v>801</v>
      </c>
      <c r="C130" s="865"/>
      <c r="D130" s="865"/>
      <c r="E130" s="865"/>
      <c r="F130" s="851"/>
      <c r="G130" s="852"/>
      <c r="H130" s="851"/>
      <c r="I130" s="852"/>
      <c r="J130" s="777"/>
      <c r="K130" s="777"/>
      <c r="L130" s="777"/>
      <c r="M130" s="777"/>
      <c r="N130" s="777"/>
      <c r="O130" s="777"/>
      <c r="P130" s="777"/>
      <c r="Q130" s="777"/>
      <c r="R130" s="777"/>
      <c r="S130" s="777"/>
      <c r="T130" s="777"/>
      <c r="U130" s="777"/>
      <c r="V130" s="777"/>
      <c r="W130" s="777"/>
      <c r="X130" s="777"/>
      <c r="Y130" s="777"/>
    </row>
    <row r="131" spans="1:25" ht="8.25" customHeight="1">
      <c r="A131" s="861"/>
      <c r="B131" s="863"/>
      <c r="C131" s="863"/>
      <c r="D131" s="863"/>
      <c r="E131" s="863"/>
      <c r="F131" s="863"/>
      <c r="G131" s="863"/>
      <c r="H131" s="863"/>
      <c r="I131" s="863"/>
      <c r="J131" s="777"/>
      <c r="K131" s="777"/>
      <c r="L131" s="777"/>
      <c r="M131" s="777"/>
      <c r="N131" s="777"/>
      <c r="O131" s="777"/>
      <c r="P131" s="777"/>
      <c r="Q131" s="777"/>
      <c r="R131" s="777"/>
      <c r="S131" s="777"/>
      <c r="T131" s="777"/>
      <c r="U131" s="777"/>
      <c r="V131" s="777"/>
      <c r="W131" s="777"/>
      <c r="X131" s="777"/>
      <c r="Y131" s="777"/>
    </row>
    <row r="132" spans="1:25" ht="23.25" customHeight="1">
      <c r="A132" s="866" t="s">
        <v>802</v>
      </c>
      <c r="B132" s="867" t="str">
        <f>IF('[18]Names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32" s="868"/>
      <c r="D132" s="868"/>
      <c r="E132" s="868"/>
      <c r="F132" s="869"/>
      <c r="G132" s="870"/>
      <c r="H132" s="869"/>
      <c r="I132" s="870"/>
      <c r="J132" s="777"/>
      <c r="K132" s="777"/>
      <c r="L132" s="777"/>
      <c r="M132" s="777"/>
      <c r="N132" s="777"/>
      <c r="O132" s="777"/>
      <c r="P132" s="777"/>
      <c r="Q132" s="777"/>
      <c r="R132" s="777"/>
      <c r="S132" s="777"/>
      <c r="T132" s="777"/>
      <c r="U132" s="777"/>
      <c r="V132" s="777"/>
      <c r="W132" s="777"/>
      <c r="X132" s="777"/>
      <c r="Y132" s="777"/>
    </row>
    <row r="133" spans="1:25" ht="21" customHeight="1">
      <c r="A133" s="866"/>
      <c r="B133" s="871"/>
      <c r="C133" s="872"/>
      <c r="D133" s="872"/>
      <c r="E133" s="872"/>
      <c r="F133" s="873"/>
      <c r="G133" s="874"/>
      <c r="H133" s="873"/>
      <c r="I133" s="874"/>
      <c r="J133" s="777"/>
      <c r="K133" s="777"/>
      <c r="L133" s="777"/>
      <c r="M133" s="777"/>
      <c r="N133" s="777"/>
      <c r="O133" s="777"/>
      <c r="P133" s="777"/>
      <c r="Q133" s="777"/>
      <c r="R133" s="777"/>
      <c r="S133" s="777"/>
      <c r="T133" s="777"/>
      <c r="U133" s="777"/>
      <c r="V133" s="777"/>
      <c r="W133" s="777"/>
      <c r="X133" s="777"/>
      <c r="Y133" s="777"/>
    </row>
    <row r="134" spans="1:25" ht="20.25" customHeight="1">
      <c r="A134" s="866"/>
      <c r="B134" s="871"/>
      <c r="C134" s="872"/>
      <c r="D134" s="872"/>
      <c r="E134" s="872"/>
      <c r="F134" s="873"/>
      <c r="G134" s="874"/>
      <c r="H134" s="873"/>
      <c r="I134" s="874"/>
      <c r="J134" s="777"/>
      <c r="K134" s="777"/>
      <c r="L134" s="777"/>
      <c r="M134" s="777"/>
      <c r="N134" s="777"/>
      <c r="O134" s="777"/>
      <c r="P134" s="777"/>
      <c r="Q134" s="777"/>
      <c r="R134" s="777"/>
      <c r="S134" s="777"/>
      <c r="T134" s="777"/>
      <c r="U134" s="777"/>
      <c r="V134" s="777"/>
      <c r="W134" s="777"/>
      <c r="X134" s="777"/>
      <c r="Y134" s="777"/>
    </row>
    <row r="135" spans="1:25" ht="21" customHeight="1">
      <c r="A135" s="866"/>
      <c r="B135" s="871"/>
      <c r="C135" s="872"/>
      <c r="D135" s="872"/>
      <c r="E135" s="872"/>
      <c r="F135" s="873"/>
      <c r="G135" s="874"/>
      <c r="H135" s="873"/>
      <c r="I135" s="874"/>
      <c r="J135" s="777"/>
      <c r="K135" s="777"/>
      <c r="L135" s="777"/>
      <c r="M135" s="777"/>
      <c r="N135" s="777"/>
      <c r="O135" s="777"/>
      <c r="P135" s="777"/>
      <c r="Q135" s="777"/>
      <c r="R135" s="777"/>
      <c r="S135" s="777"/>
      <c r="T135" s="777"/>
      <c r="U135" s="777"/>
      <c r="V135" s="777"/>
      <c r="W135" s="777"/>
      <c r="X135" s="777"/>
      <c r="Y135" s="777"/>
    </row>
    <row r="136" spans="1:25" ht="24.95" customHeight="1">
      <c r="A136" s="787"/>
      <c r="B136" s="875"/>
      <c r="E136" s="876" t="s">
        <v>803</v>
      </c>
      <c r="F136" s="877"/>
      <c r="G136" s="878"/>
      <c r="H136" s="877"/>
      <c r="I136" s="878"/>
      <c r="J136" s="777"/>
      <c r="K136" s="777"/>
      <c r="L136" s="777"/>
      <c r="M136" s="777"/>
      <c r="N136" s="777"/>
      <c r="O136" s="777"/>
      <c r="P136" s="777"/>
      <c r="Q136" s="777"/>
      <c r="R136" s="777"/>
      <c r="S136" s="777"/>
      <c r="T136" s="777"/>
      <c r="U136" s="777"/>
      <c r="V136" s="777"/>
      <c r="W136" s="777"/>
      <c r="X136" s="777"/>
      <c r="Y136" s="777"/>
    </row>
    <row r="137" spans="1:25" ht="24.95" customHeight="1">
      <c r="A137" s="787"/>
      <c r="B137" s="875"/>
      <c r="E137" s="876" t="s">
        <v>23</v>
      </c>
      <c r="F137" s="877"/>
      <c r="G137" s="878"/>
      <c r="H137" s="877"/>
      <c r="I137" s="878"/>
      <c r="J137" s="777"/>
      <c r="K137" s="777"/>
      <c r="L137" s="777"/>
      <c r="M137" s="777"/>
      <c r="N137" s="777"/>
      <c r="O137" s="777"/>
      <c r="P137" s="777"/>
      <c r="Q137" s="777"/>
      <c r="R137" s="777"/>
      <c r="S137" s="777"/>
      <c r="T137" s="777"/>
      <c r="U137" s="777"/>
      <c r="V137" s="777"/>
      <c r="W137" s="777"/>
      <c r="X137" s="777"/>
      <c r="Y137" s="777"/>
    </row>
    <row r="138" spans="1:25" ht="24.95" customHeight="1">
      <c r="A138" s="787"/>
      <c r="B138" s="879"/>
      <c r="C138" s="880"/>
      <c r="D138" s="880"/>
      <c r="E138" s="881" t="s">
        <v>804</v>
      </c>
      <c r="F138" s="882"/>
      <c r="G138" s="883"/>
      <c r="H138" s="882"/>
      <c r="I138" s="883"/>
      <c r="J138" s="777"/>
      <c r="K138" s="777"/>
      <c r="L138" s="777"/>
      <c r="M138" s="777"/>
      <c r="N138" s="777"/>
      <c r="O138" s="777"/>
      <c r="P138" s="777"/>
      <c r="Q138" s="777"/>
      <c r="R138" s="777"/>
      <c r="S138" s="777"/>
      <c r="T138" s="777"/>
      <c r="U138" s="777"/>
      <c r="V138" s="777"/>
      <c r="W138" s="777"/>
      <c r="X138" s="777"/>
      <c r="Y138" s="777"/>
    </row>
    <row r="139" spans="1:25" ht="12" customHeight="1">
      <c r="A139" s="787"/>
      <c r="B139" s="784"/>
      <c r="C139" s="784"/>
      <c r="D139" s="784"/>
      <c r="E139" s="784"/>
      <c r="F139" s="784"/>
      <c r="G139" s="784"/>
      <c r="H139" s="784"/>
      <c r="I139" s="784"/>
      <c r="J139" s="784"/>
      <c r="K139" s="784"/>
      <c r="L139" s="784"/>
      <c r="M139" s="784"/>
      <c r="N139" s="784"/>
      <c r="O139" s="784"/>
      <c r="P139" s="784"/>
      <c r="Q139" s="784"/>
      <c r="R139" s="784"/>
      <c r="S139" s="784"/>
      <c r="T139" s="784"/>
      <c r="U139" s="784"/>
      <c r="V139" s="784"/>
      <c r="W139" s="784"/>
      <c r="X139" s="784"/>
      <c r="Y139" s="784"/>
    </row>
    <row r="140" spans="1:25" ht="20.100000000000001" customHeight="1">
      <c r="A140" s="866" t="s">
        <v>805</v>
      </c>
      <c r="B140" s="884" t="s">
        <v>806</v>
      </c>
      <c r="C140" s="885"/>
      <c r="D140" s="885"/>
      <c r="E140" s="886"/>
      <c r="F140" s="887"/>
      <c r="G140" s="888"/>
      <c r="H140" s="887"/>
      <c r="I140" s="888"/>
      <c r="J140" s="784"/>
      <c r="K140" s="784"/>
      <c r="L140" s="784"/>
      <c r="M140" s="876"/>
      <c r="N140" s="784"/>
      <c r="O140" s="784"/>
      <c r="P140" s="784"/>
      <c r="Q140" s="876"/>
      <c r="R140" s="784"/>
      <c r="S140" s="784"/>
      <c r="T140" s="784"/>
      <c r="U140" s="876"/>
      <c r="V140" s="784"/>
      <c r="W140" s="784"/>
      <c r="X140" s="784"/>
      <c r="Y140" s="876"/>
    </row>
    <row r="141" spans="1:25" ht="20.100000000000001" customHeight="1">
      <c r="A141" s="866"/>
      <c r="B141" s="889"/>
      <c r="C141" s="890"/>
      <c r="D141" s="890"/>
      <c r="E141" s="891"/>
      <c r="F141" s="784"/>
      <c r="G141" s="892"/>
      <c r="H141" s="784"/>
      <c r="I141" s="892"/>
      <c r="J141" s="784"/>
      <c r="K141" s="784"/>
      <c r="L141" s="784"/>
      <c r="M141" s="784"/>
      <c r="N141" s="784"/>
      <c r="O141" s="784"/>
      <c r="P141" s="784"/>
      <c r="Q141" s="784"/>
      <c r="R141" s="784"/>
      <c r="S141" s="784"/>
      <c r="T141" s="784"/>
      <c r="U141" s="784"/>
      <c r="V141" s="784"/>
      <c r="W141" s="784"/>
      <c r="X141" s="784"/>
      <c r="Y141" s="784"/>
    </row>
    <row r="142" spans="1:25" ht="22.5" customHeight="1">
      <c r="A142" s="866"/>
      <c r="B142" s="889"/>
      <c r="C142" s="890"/>
      <c r="D142" s="890"/>
      <c r="E142" s="891"/>
      <c r="F142" s="880"/>
      <c r="G142" s="893"/>
      <c r="H142" s="880"/>
      <c r="I142" s="893"/>
      <c r="J142" s="784"/>
      <c r="K142" s="784"/>
      <c r="M142" s="784"/>
      <c r="N142" s="784"/>
      <c r="O142" s="784"/>
      <c r="P142" s="784"/>
      <c r="Q142" s="784"/>
      <c r="R142" s="784"/>
      <c r="S142" s="784"/>
      <c r="T142" s="784"/>
      <c r="U142" s="784"/>
      <c r="V142" s="784"/>
      <c r="W142" s="784"/>
      <c r="X142" s="784"/>
      <c r="Y142" s="784"/>
    </row>
    <row r="143" spans="1:25" ht="22.5" customHeight="1">
      <c r="A143" s="866"/>
      <c r="B143" s="889"/>
      <c r="C143" s="890"/>
      <c r="D143" s="890"/>
      <c r="E143" s="891"/>
      <c r="F143" s="880"/>
      <c r="G143" s="893"/>
      <c r="H143" s="880"/>
      <c r="I143" s="893"/>
      <c r="J143" s="784"/>
      <c r="K143" s="784"/>
      <c r="M143" s="784"/>
      <c r="N143" s="784"/>
      <c r="O143" s="784"/>
      <c r="P143" s="784"/>
      <c r="Q143" s="784"/>
      <c r="R143" s="784"/>
      <c r="S143" s="784"/>
      <c r="T143" s="784"/>
      <c r="U143" s="784"/>
      <c r="V143" s="784"/>
      <c r="W143" s="784"/>
      <c r="X143" s="784"/>
      <c r="Y143" s="784"/>
    </row>
    <row r="144" spans="1:25" ht="22.5" customHeight="1">
      <c r="A144" s="866"/>
      <c r="B144" s="889"/>
      <c r="C144" s="890"/>
      <c r="D144" s="890"/>
      <c r="E144" s="891"/>
      <c r="F144" s="880"/>
      <c r="G144" s="893"/>
      <c r="H144" s="880"/>
      <c r="I144" s="893"/>
      <c r="J144" s="784"/>
      <c r="K144" s="784"/>
      <c r="M144" s="784"/>
      <c r="N144" s="784"/>
      <c r="O144" s="784"/>
      <c r="P144" s="784"/>
      <c r="Q144" s="784"/>
      <c r="R144" s="784"/>
      <c r="S144" s="784"/>
      <c r="T144" s="784"/>
      <c r="U144" s="784"/>
      <c r="V144" s="784"/>
      <c r="W144" s="784"/>
      <c r="X144" s="784"/>
      <c r="Y144" s="784"/>
    </row>
    <row r="145" spans="1:25" ht="22.5" customHeight="1">
      <c r="A145" s="866"/>
      <c r="B145" s="889"/>
      <c r="C145" s="890"/>
      <c r="D145" s="890"/>
      <c r="E145" s="891"/>
      <c r="F145" s="880"/>
      <c r="G145" s="893"/>
      <c r="H145" s="880"/>
      <c r="I145" s="893"/>
      <c r="J145" s="784"/>
      <c r="K145" s="784"/>
      <c r="M145" s="784"/>
      <c r="N145" s="784"/>
      <c r="O145" s="784"/>
      <c r="P145" s="784"/>
      <c r="Q145" s="784"/>
      <c r="R145" s="784"/>
      <c r="S145" s="784"/>
      <c r="T145" s="784"/>
      <c r="U145" s="784"/>
      <c r="V145" s="784"/>
      <c r="W145" s="784"/>
      <c r="X145" s="784"/>
      <c r="Y145" s="784"/>
    </row>
    <row r="146" spans="1:25" ht="22.5" customHeight="1">
      <c r="A146" s="866"/>
      <c r="B146" s="889"/>
      <c r="C146" s="890"/>
      <c r="D146" s="890"/>
      <c r="E146" s="891"/>
      <c r="F146" s="880"/>
      <c r="G146" s="893"/>
      <c r="H146" s="880"/>
      <c r="I146" s="893"/>
      <c r="J146" s="784"/>
      <c r="K146" s="784"/>
      <c r="M146" s="784"/>
      <c r="N146" s="784"/>
      <c r="O146" s="784"/>
      <c r="P146" s="784"/>
      <c r="Q146" s="784"/>
      <c r="R146" s="784"/>
      <c r="S146" s="784"/>
      <c r="T146" s="784"/>
      <c r="U146" s="784"/>
      <c r="V146" s="784"/>
      <c r="W146" s="784"/>
      <c r="X146" s="784"/>
      <c r="Y146" s="784"/>
    </row>
    <row r="147" spans="1:25" ht="22.5" customHeight="1">
      <c r="A147" s="866"/>
      <c r="B147" s="894"/>
      <c r="C147" s="895"/>
      <c r="D147" s="895"/>
      <c r="E147" s="896"/>
      <c r="F147" s="880"/>
      <c r="G147" s="893"/>
      <c r="H147" s="880"/>
      <c r="I147" s="893"/>
      <c r="J147" s="784"/>
      <c r="K147" s="784"/>
      <c r="M147" s="784"/>
      <c r="N147" s="784"/>
      <c r="O147" s="784"/>
      <c r="P147" s="784"/>
      <c r="Q147" s="784"/>
      <c r="R147" s="784"/>
      <c r="S147" s="784"/>
      <c r="T147" s="784"/>
      <c r="U147" s="784"/>
      <c r="V147" s="784"/>
      <c r="W147" s="784"/>
      <c r="X147" s="784"/>
      <c r="Y147" s="784"/>
    </row>
    <row r="148" spans="1:25" ht="22.5" customHeight="1">
      <c r="A148" s="787"/>
      <c r="B148" s="897"/>
      <c r="C148" s="897"/>
      <c r="D148" s="897"/>
      <c r="E148" s="897"/>
      <c r="F148" s="880"/>
      <c r="G148" s="893"/>
      <c r="H148" s="880"/>
      <c r="I148" s="893"/>
      <c r="J148" s="784"/>
      <c r="K148" s="784"/>
      <c r="M148" s="784"/>
      <c r="N148" s="784"/>
      <c r="O148" s="784"/>
      <c r="P148" s="784"/>
      <c r="Q148" s="784"/>
      <c r="R148" s="784"/>
      <c r="S148" s="784"/>
      <c r="T148" s="784"/>
      <c r="U148" s="784"/>
      <c r="V148" s="784"/>
      <c r="W148" s="784"/>
      <c r="X148" s="784"/>
      <c r="Y148" s="784"/>
    </row>
    <row r="149" spans="1:25">
      <c r="A149" s="784"/>
      <c r="B149" s="784"/>
      <c r="C149" s="784"/>
      <c r="D149" s="784"/>
      <c r="E149" s="784"/>
      <c r="F149" s="784"/>
      <c r="G149" s="784"/>
      <c r="H149" s="784"/>
      <c r="I149" s="784"/>
      <c r="J149" s="784"/>
      <c r="K149" s="784"/>
      <c r="M149" s="784"/>
      <c r="N149" s="784"/>
      <c r="O149" s="784"/>
      <c r="P149" s="784"/>
      <c r="Q149" s="784"/>
      <c r="R149" s="784"/>
      <c r="S149" s="784"/>
      <c r="T149" s="784"/>
      <c r="U149" s="784"/>
      <c r="V149" s="784"/>
      <c r="W149" s="784"/>
      <c r="X149" s="784"/>
      <c r="Y149" s="784"/>
    </row>
    <row r="150" spans="1:25">
      <c r="A150" s="784"/>
      <c r="B150" s="784"/>
      <c r="C150" s="784"/>
      <c r="D150" s="784"/>
      <c r="E150" s="784"/>
      <c r="F150" s="784"/>
      <c r="G150" s="784"/>
      <c r="H150" s="784"/>
      <c r="I150" s="784"/>
      <c r="J150" s="784"/>
      <c r="K150" s="784"/>
      <c r="M150" s="784"/>
      <c r="N150" s="784"/>
      <c r="O150" s="784"/>
      <c r="P150" s="784"/>
      <c r="Q150" s="784"/>
      <c r="R150" s="784"/>
      <c r="S150" s="784"/>
      <c r="T150" s="784"/>
      <c r="U150" s="784"/>
      <c r="V150" s="784"/>
      <c r="W150" s="784"/>
      <c r="X150" s="784"/>
      <c r="Y150" s="784"/>
    </row>
    <row r="151" spans="1:25" ht="51.75" customHeight="1">
      <c r="A151" s="866" t="s">
        <v>807</v>
      </c>
      <c r="B151" s="898" t="s">
        <v>808</v>
      </c>
      <c r="C151" s="898"/>
      <c r="D151" s="898"/>
      <c r="E151" s="898"/>
      <c r="F151" s="817"/>
      <c r="G151" s="817"/>
      <c r="H151" s="817"/>
      <c r="I151" s="817"/>
      <c r="J151" s="784"/>
      <c r="K151" s="784"/>
      <c r="M151" s="784"/>
      <c r="N151" s="784"/>
      <c r="O151" s="784"/>
      <c r="P151" s="784"/>
      <c r="Q151" s="784"/>
      <c r="R151" s="784"/>
      <c r="S151" s="784"/>
      <c r="T151" s="784"/>
      <c r="U151" s="784"/>
      <c r="V151" s="784"/>
      <c r="W151" s="784"/>
      <c r="X151" s="784"/>
      <c r="Y151" s="784"/>
    </row>
    <row r="152" spans="1:25" ht="24.95" customHeight="1">
      <c r="A152" s="866"/>
      <c r="B152" s="899" t="s">
        <v>809</v>
      </c>
      <c r="C152" s="899"/>
      <c r="D152" s="899"/>
      <c r="E152" s="899"/>
      <c r="F152" s="900" t="s">
        <v>810</v>
      </c>
      <c r="G152" s="901"/>
      <c r="H152" s="900" t="s">
        <v>810</v>
      </c>
      <c r="I152" s="901"/>
      <c r="J152" s="467"/>
      <c r="K152" s="467"/>
      <c r="L152" s="467"/>
      <c r="M152" s="467"/>
      <c r="N152" s="467"/>
      <c r="O152" s="467"/>
      <c r="P152" s="467"/>
      <c r="Q152" s="467"/>
      <c r="R152" s="467"/>
      <c r="S152" s="467"/>
      <c r="T152" s="467"/>
      <c r="U152" s="467"/>
      <c r="V152" s="467"/>
      <c r="W152" s="467"/>
      <c r="X152" s="467"/>
      <c r="Y152" s="467"/>
    </row>
    <row r="153" spans="1:25" ht="24.95" customHeight="1">
      <c r="A153" s="866"/>
      <c r="B153" s="899" t="s">
        <v>811</v>
      </c>
      <c r="C153" s="899"/>
      <c r="D153" s="899"/>
      <c r="E153" s="899"/>
      <c r="F153" s="900" t="s">
        <v>812</v>
      </c>
      <c r="G153" s="901"/>
      <c r="H153" s="900" t="s">
        <v>812</v>
      </c>
      <c r="I153" s="901"/>
      <c r="J153" s="467"/>
      <c r="K153" s="467"/>
      <c r="L153" s="467"/>
      <c r="M153" s="467"/>
      <c r="N153" s="467"/>
      <c r="O153" s="467"/>
      <c r="P153" s="467"/>
      <c r="Q153" s="467"/>
      <c r="R153" s="467"/>
      <c r="S153" s="467"/>
      <c r="T153" s="467"/>
      <c r="U153" s="467"/>
      <c r="V153" s="467"/>
      <c r="W153" s="467"/>
      <c r="X153" s="467"/>
      <c r="Y153" s="467"/>
    </row>
    <row r="154" spans="1:25" ht="24.95" customHeight="1">
      <c r="B154" s="899" t="s">
        <v>813</v>
      </c>
      <c r="C154" s="899"/>
      <c r="D154" s="899"/>
      <c r="E154" s="899"/>
      <c r="F154" s="900" t="s">
        <v>814</v>
      </c>
      <c r="G154" s="901"/>
      <c r="H154" s="900" t="s">
        <v>814</v>
      </c>
      <c r="I154" s="901"/>
      <c r="J154" s="467"/>
      <c r="K154" s="467"/>
      <c r="L154" s="467"/>
      <c r="M154" s="467"/>
      <c r="N154" s="467"/>
      <c r="O154" s="467"/>
      <c r="P154" s="467"/>
      <c r="Q154" s="467"/>
      <c r="R154" s="467"/>
      <c r="S154" s="467"/>
      <c r="T154" s="467"/>
      <c r="U154" s="467"/>
      <c r="V154" s="467"/>
      <c r="W154" s="467"/>
      <c r="X154" s="467"/>
      <c r="Y154" s="467"/>
    </row>
    <row r="155" spans="1:25" ht="24.95" customHeight="1">
      <c r="B155" s="899" t="s">
        <v>815</v>
      </c>
      <c r="C155" s="899"/>
      <c r="D155" s="899"/>
      <c r="E155" s="899"/>
      <c r="F155" s="900" t="s">
        <v>816</v>
      </c>
      <c r="G155" s="901"/>
      <c r="H155" s="900" t="s">
        <v>816</v>
      </c>
      <c r="I155" s="901"/>
      <c r="J155" s="467"/>
      <c r="K155" s="467"/>
      <c r="L155" s="467"/>
      <c r="M155" s="467"/>
      <c r="N155" s="467"/>
      <c r="O155" s="467"/>
      <c r="P155" s="467"/>
      <c r="Q155" s="467"/>
      <c r="R155" s="467"/>
      <c r="S155" s="467"/>
      <c r="T155" s="467"/>
      <c r="U155" s="467"/>
      <c r="V155" s="467"/>
      <c r="W155" s="467"/>
      <c r="X155" s="467"/>
      <c r="Y155" s="467"/>
    </row>
    <row r="156" spans="1:25" ht="48.75" customHeight="1">
      <c r="A156" s="784"/>
      <c r="B156" s="899" t="s">
        <v>817</v>
      </c>
      <c r="C156" s="899"/>
      <c r="D156" s="899"/>
      <c r="E156" s="899"/>
      <c r="F156" s="900" t="s">
        <v>818</v>
      </c>
      <c r="G156" s="902"/>
      <c r="H156" s="900" t="s">
        <v>818</v>
      </c>
      <c r="I156" s="902"/>
      <c r="J156" s="467"/>
      <c r="K156" s="467"/>
      <c r="L156" s="784"/>
      <c r="M156" s="784"/>
      <c r="N156" s="467"/>
      <c r="O156" s="467"/>
      <c r="P156" s="784"/>
      <c r="Q156" s="784"/>
      <c r="R156" s="467"/>
      <c r="S156" s="467"/>
      <c r="T156" s="784"/>
      <c r="U156" s="784"/>
      <c r="V156" s="467"/>
      <c r="W156" s="467"/>
      <c r="X156" s="784"/>
      <c r="Y156" s="784"/>
    </row>
    <row r="157" spans="1:25" ht="48.75" customHeight="1">
      <c r="A157" s="784"/>
      <c r="B157" s="899" t="s">
        <v>819</v>
      </c>
      <c r="C157" s="899"/>
      <c r="D157" s="899"/>
      <c r="E157" s="899"/>
      <c r="F157" s="900" t="s">
        <v>820</v>
      </c>
      <c r="G157" s="903"/>
      <c r="H157" s="900" t="s">
        <v>820</v>
      </c>
      <c r="I157" s="903"/>
      <c r="J157" s="467"/>
      <c r="K157" s="467"/>
      <c r="L157" s="784"/>
      <c r="M157" s="784"/>
      <c r="N157" s="467"/>
      <c r="O157" s="467"/>
      <c r="P157" s="784"/>
      <c r="Q157" s="784"/>
      <c r="R157" s="467"/>
      <c r="S157" s="467"/>
      <c r="T157" s="784"/>
      <c r="U157" s="784"/>
      <c r="V157" s="467"/>
      <c r="W157" s="467"/>
      <c r="X157" s="784"/>
      <c r="Y157" s="784"/>
    </row>
    <row r="158" spans="1:25" ht="9" customHeight="1">
      <c r="A158" s="784"/>
      <c r="B158" s="904"/>
      <c r="C158" s="904"/>
      <c r="D158" s="904"/>
      <c r="E158" s="904"/>
      <c r="F158" s="467"/>
      <c r="G158" s="905"/>
      <c r="H158" s="467"/>
      <c r="I158" s="905"/>
      <c r="J158" s="467"/>
      <c r="K158" s="467"/>
      <c r="L158" s="784"/>
      <c r="M158" s="784"/>
      <c r="N158" s="467"/>
      <c r="O158" s="467"/>
      <c r="P158" s="784"/>
      <c r="Q158" s="784"/>
      <c r="R158" s="467"/>
      <c r="S158" s="467"/>
      <c r="T158" s="784"/>
      <c r="U158" s="784"/>
      <c r="V158" s="467"/>
      <c r="W158" s="467"/>
      <c r="X158" s="784"/>
      <c r="Y158" s="784"/>
    </row>
    <row r="159" spans="1:25" ht="55.5" hidden="1" customHeight="1">
      <c r="A159" s="866" t="s">
        <v>821</v>
      </c>
      <c r="B159" s="906" t="s">
        <v>822</v>
      </c>
      <c r="C159" s="907"/>
      <c r="D159" s="907"/>
      <c r="E159" s="907"/>
      <c r="F159" s="908"/>
      <c r="G159" s="909"/>
      <c r="H159" s="908"/>
      <c r="I159" s="909"/>
      <c r="J159" s="467"/>
      <c r="K159" s="467"/>
      <c r="L159" s="784"/>
      <c r="M159" s="784"/>
      <c r="N159" s="467"/>
      <c r="O159" s="467"/>
      <c r="P159" s="784"/>
      <c r="Q159" s="784"/>
      <c r="R159" s="467"/>
      <c r="S159" s="467"/>
      <c r="T159" s="784"/>
      <c r="U159" s="784"/>
      <c r="V159" s="467"/>
      <c r="W159" s="467"/>
      <c r="X159" s="784"/>
      <c r="Y159" s="784"/>
    </row>
    <row r="160" spans="1:25" ht="24.95" hidden="1" customHeight="1">
      <c r="A160" s="866"/>
      <c r="B160" s="910" t="s">
        <v>823</v>
      </c>
      <c r="C160" s="911"/>
      <c r="D160" s="911"/>
      <c r="E160" s="911"/>
      <c r="F160" s="912" t="s">
        <v>824</v>
      </c>
      <c r="G160" s="913"/>
      <c r="H160" s="912" t="s">
        <v>824</v>
      </c>
      <c r="I160" s="913"/>
      <c r="J160" s="467"/>
      <c r="K160" s="467"/>
      <c r="L160" s="467"/>
      <c r="M160" s="467"/>
      <c r="N160" s="467"/>
      <c r="O160" s="467"/>
      <c r="P160" s="467"/>
      <c r="Q160" s="467"/>
      <c r="R160" s="467"/>
      <c r="S160" s="467"/>
      <c r="T160" s="467"/>
      <c r="U160" s="467"/>
      <c r="V160" s="467"/>
      <c r="W160" s="467"/>
      <c r="X160" s="467"/>
      <c r="Y160" s="467"/>
    </row>
    <row r="161" spans="1:25" ht="24.95" hidden="1" customHeight="1">
      <c r="A161" s="866"/>
      <c r="B161" s="914" t="s">
        <v>825</v>
      </c>
      <c r="C161" s="915"/>
      <c r="D161" s="915"/>
      <c r="E161" s="915"/>
      <c r="F161" s="912" t="s">
        <v>824</v>
      </c>
      <c r="G161" s="913"/>
      <c r="H161" s="912" t="s">
        <v>824</v>
      </c>
      <c r="I161" s="913"/>
      <c r="J161" s="467"/>
      <c r="K161" s="467"/>
      <c r="L161" s="467"/>
      <c r="M161" s="467"/>
      <c r="N161" s="467"/>
      <c r="O161" s="467"/>
      <c r="P161" s="467"/>
      <c r="Q161" s="467"/>
      <c r="R161" s="467"/>
      <c r="S161" s="467"/>
      <c r="T161" s="467"/>
      <c r="U161" s="467"/>
      <c r="V161" s="467"/>
      <c r="W161" s="467"/>
      <c r="X161" s="467"/>
      <c r="Y161" s="467"/>
    </row>
    <row r="162" spans="1:25" ht="24.95" hidden="1" customHeight="1">
      <c r="A162" s="784"/>
      <c r="B162" s="914" t="s">
        <v>813</v>
      </c>
      <c r="C162" s="915"/>
      <c r="D162" s="915"/>
      <c r="E162" s="915"/>
      <c r="F162" s="912" t="s">
        <v>814</v>
      </c>
      <c r="G162" s="913"/>
      <c r="H162" s="912" t="s">
        <v>814</v>
      </c>
      <c r="I162" s="913"/>
      <c r="J162" s="467"/>
      <c r="K162" s="467"/>
      <c r="L162" s="467"/>
      <c r="N162" s="467"/>
      <c r="O162" s="467"/>
      <c r="P162" s="467"/>
      <c r="Q162" s="467"/>
      <c r="R162" s="467"/>
      <c r="S162" s="467"/>
      <c r="T162" s="467"/>
      <c r="U162" s="467"/>
      <c r="V162" s="467"/>
      <c r="W162" s="467"/>
      <c r="X162" s="467"/>
      <c r="Y162" s="467"/>
    </row>
    <row r="163" spans="1:25" ht="37.5" hidden="1" customHeight="1">
      <c r="A163" s="784"/>
      <c r="B163" s="916" t="s">
        <v>817</v>
      </c>
      <c r="C163" s="917"/>
      <c r="D163" s="917"/>
      <c r="E163" s="917"/>
      <c r="F163" s="918" t="s">
        <v>818</v>
      </c>
      <c r="G163" s="919"/>
      <c r="H163" s="918" t="s">
        <v>818</v>
      </c>
      <c r="I163" s="919"/>
      <c r="J163" s="467"/>
      <c r="K163" s="467"/>
      <c r="L163" s="784"/>
      <c r="N163" s="467"/>
      <c r="O163" s="467"/>
      <c r="P163" s="784"/>
      <c r="Q163" s="784"/>
      <c r="R163" s="467"/>
      <c r="S163" s="467"/>
      <c r="T163" s="784"/>
      <c r="U163" s="784"/>
      <c r="V163" s="467"/>
      <c r="W163" s="467"/>
      <c r="X163" s="784"/>
      <c r="Y163" s="784"/>
    </row>
    <row r="164" spans="1:25" ht="6.75" customHeight="1">
      <c r="A164" s="784"/>
      <c r="B164" s="784"/>
      <c r="C164" s="784"/>
      <c r="D164" s="784"/>
      <c r="E164" s="784"/>
      <c r="F164" s="784"/>
      <c r="G164" s="784"/>
      <c r="H164" s="784"/>
      <c r="I164" s="784"/>
      <c r="J164" s="784"/>
      <c r="K164" s="784"/>
      <c r="L164" s="784"/>
      <c r="N164" s="784"/>
      <c r="O164" s="784"/>
      <c r="P164" s="784"/>
      <c r="Q164" s="784"/>
      <c r="R164" s="784"/>
      <c r="S164" s="784"/>
      <c r="T164" s="784"/>
      <c r="U164" s="784"/>
      <c r="V164" s="784"/>
      <c r="W164" s="784"/>
      <c r="X164" s="784"/>
      <c r="Y164" s="784"/>
    </row>
    <row r="165" spans="1:25" ht="30.75" customHeight="1">
      <c r="A165" s="866" t="s">
        <v>821</v>
      </c>
      <c r="B165" s="920" t="s">
        <v>826</v>
      </c>
      <c r="C165" s="921"/>
      <c r="D165" s="921"/>
      <c r="E165" s="921"/>
      <c r="F165" s="922"/>
      <c r="G165" s="923"/>
      <c r="H165" s="922"/>
      <c r="I165" s="923"/>
      <c r="J165" s="467"/>
      <c r="K165" s="467"/>
      <c r="L165" s="467"/>
      <c r="M165" s="467"/>
      <c r="N165" s="467"/>
      <c r="O165" s="467"/>
      <c r="P165" s="467"/>
      <c r="Q165" s="467"/>
      <c r="R165" s="467"/>
      <c r="S165" s="467"/>
      <c r="T165" s="467"/>
      <c r="U165" s="467"/>
      <c r="V165" s="467"/>
      <c r="W165" s="467"/>
      <c r="X165" s="467"/>
      <c r="Y165" s="467"/>
    </row>
    <row r="166" spans="1:25" ht="41.25" customHeight="1">
      <c r="A166" s="866"/>
      <c r="B166" s="924" t="s">
        <v>827</v>
      </c>
      <c r="C166" s="925"/>
      <c r="D166" s="925"/>
      <c r="E166" s="925"/>
      <c r="F166" s="926"/>
      <c r="G166" s="927"/>
      <c r="H166" s="926"/>
      <c r="I166" s="927"/>
      <c r="J166" s="784"/>
      <c r="K166" s="784"/>
      <c r="L166" s="784"/>
      <c r="M166" s="784"/>
      <c r="N166" s="784"/>
      <c r="O166" s="784"/>
      <c r="P166" s="784"/>
      <c r="Q166" s="784"/>
      <c r="R166" s="784"/>
      <c r="S166" s="784"/>
      <c r="T166" s="784"/>
      <c r="U166" s="784"/>
      <c r="V166" s="784"/>
      <c r="W166" s="784"/>
      <c r="X166" s="784"/>
      <c r="Y166" s="784"/>
    </row>
    <row r="167" spans="1:25" ht="24.95" customHeight="1">
      <c r="A167" s="866" t="s">
        <v>828</v>
      </c>
      <c r="B167" s="924" t="s">
        <v>829</v>
      </c>
      <c r="C167" s="925"/>
      <c r="D167" s="925"/>
      <c r="E167" s="925"/>
      <c r="F167" s="926"/>
      <c r="G167" s="927"/>
      <c r="H167" s="926"/>
      <c r="I167" s="927"/>
      <c r="J167" s="784"/>
      <c r="K167" s="784"/>
      <c r="L167" s="784"/>
      <c r="M167" s="784"/>
      <c r="N167" s="784"/>
      <c r="O167" s="784"/>
      <c r="P167" s="784"/>
      <c r="Q167" s="784"/>
      <c r="R167" s="784"/>
      <c r="S167" s="784"/>
      <c r="T167" s="784"/>
      <c r="U167" s="784"/>
      <c r="V167" s="784"/>
      <c r="W167" s="784"/>
      <c r="X167" s="784"/>
      <c r="Y167" s="784"/>
    </row>
    <row r="169" spans="1:25" ht="52.5" customHeight="1">
      <c r="A169" s="866" t="s">
        <v>830</v>
      </c>
      <c r="B169" s="920" t="s">
        <v>831</v>
      </c>
      <c r="C169" s="921"/>
      <c r="D169" s="921"/>
      <c r="E169" s="921"/>
      <c r="F169" s="928"/>
      <c r="G169" s="929"/>
      <c r="H169" s="928"/>
      <c r="I169" s="929"/>
      <c r="J169" s="784"/>
      <c r="K169" s="784"/>
      <c r="L169" s="784"/>
      <c r="M169" s="784"/>
      <c r="N169" s="784"/>
      <c r="O169" s="784"/>
      <c r="P169" s="784"/>
      <c r="Q169" s="784"/>
      <c r="R169" s="784"/>
      <c r="S169" s="784"/>
      <c r="T169" s="784"/>
      <c r="U169" s="784"/>
      <c r="V169" s="784"/>
      <c r="W169" s="784"/>
      <c r="X169" s="784"/>
      <c r="Y169" s="784"/>
    </row>
    <row r="170" spans="1:25" hidden="1">
      <c r="A170" s="866"/>
      <c r="B170" s="784"/>
      <c r="C170" s="784"/>
      <c r="D170" s="784"/>
      <c r="E170" s="784"/>
      <c r="F170" s="784"/>
      <c r="G170" s="784"/>
      <c r="H170" s="784"/>
      <c r="I170" s="784"/>
      <c r="J170" s="784"/>
    </row>
    <row r="171" spans="1:25" s="932" customFormat="1" hidden="1">
      <c r="A171" s="866"/>
      <c r="B171" s="930"/>
      <c r="C171" s="930"/>
      <c r="D171" s="930"/>
      <c r="E171" s="930"/>
      <c r="F171" s="930"/>
      <c r="G171" s="931" t="s">
        <v>778</v>
      </c>
      <c r="H171" s="930"/>
      <c r="I171" s="825" t="s">
        <v>778</v>
      </c>
      <c r="J171" s="930"/>
      <c r="W171" s="825"/>
    </row>
    <row r="172" spans="1:25" s="825" customFormat="1" hidden="1">
      <c r="A172" s="824"/>
      <c r="B172" s="824"/>
      <c r="C172" s="824"/>
      <c r="D172" s="824"/>
      <c r="E172" s="824"/>
      <c r="F172" s="824"/>
      <c r="G172" s="931" t="s">
        <v>775</v>
      </c>
      <c r="H172" s="824"/>
      <c r="I172" s="825" t="s">
        <v>775</v>
      </c>
      <c r="J172" s="824"/>
    </row>
    <row r="173" spans="1:25" s="825" customFormat="1" hidden="1">
      <c r="A173" s="824"/>
      <c r="B173" s="824"/>
      <c r="C173" s="824"/>
      <c r="D173" s="824"/>
      <c r="E173" s="824"/>
      <c r="F173" s="824"/>
      <c r="G173" s="931" t="s">
        <v>775</v>
      </c>
      <c r="H173" s="824"/>
      <c r="I173" s="825" t="s">
        <v>775</v>
      </c>
      <c r="J173" s="824"/>
    </row>
    <row r="174" spans="1:25" hidden="1">
      <c r="A174" s="784"/>
      <c r="B174" s="784"/>
      <c r="C174" s="784"/>
      <c r="D174" s="784"/>
      <c r="E174" s="784"/>
      <c r="F174" s="933"/>
      <c r="H174" s="933"/>
      <c r="V174" s="933"/>
    </row>
    <row r="175" spans="1:25" hidden="1">
      <c r="A175" s="784"/>
      <c r="B175" s="784"/>
      <c r="C175" s="784"/>
      <c r="D175" s="784"/>
      <c r="E175" s="784"/>
      <c r="F175" s="784"/>
      <c r="G175" s="784"/>
      <c r="H175" s="784"/>
      <c r="I175" s="784"/>
      <c r="J175" s="784"/>
    </row>
    <row r="176" spans="1:25" hidden="1">
      <c r="A176" s="784"/>
      <c r="B176" s="784"/>
      <c r="C176" s="784"/>
      <c r="D176" s="784"/>
      <c r="E176" s="784"/>
      <c r="F176" s="784"/>
      <c r="G176" s="784"/>
      <c r="H176" s="784"/>
      <c r="I176" s="784"/>
      <c r="J176" s="784"/>
    </row>
    <row r="177" spans="1:25" hidden="1">
      <c r="A177" s="784"/>
      <c r="B177" s="784"/>
      <c r="C177" s="784"/>
      <c r="D177" s="784"/>
      <c r="E177" s="784"/>
      <c r="F177" s="784"/>
      <c r="G177" s="784"/>
      <c r="H177" s="784"/>
      <c r="I177" s="784"/>
      <c r="J177" s="784"/>
    </row>
    <row r="178" spans="1:25" hidden="1">
      <c r="A178" s="784"/>
      <c r="B178" s="784"/>
      <c r="C178" s="784"/>
      <c r="D178" s="784"/>
      <c r="E178" s="784"/>
      <c r="F178" s="784"/>
      <c r="G178" s="784"/>
      <c r="H178" s="784"/>
      <c r="I178" s="784"/>
      <c r="J178" s="784"/>
    </row>
    <row r="179" spans="1:25" ht="18.75" hidden="1" customHeight="1">
      <c r="A179" s="784"/>
      <c r="B179" s="784"/>
      <c r="C179" s="784"/>
      <c r="D179" s="784"/>
      <c r="E179" s="784"/>
      <c r="F179" s="801"/>
      <c r="G179" s="801"/>
      <c r="H179" s="801"/>
      <c r="I179" s="801"/>
      <c r="J179" s="801"/>
      <c r="K179" s="801"/>
      <c r="L179" s="801"/>
      <c r="M179" s="801"/>
      <c r="N179" s="780"/>
      <c r="O179" s="780"/>
      <c r="P179" s="780"/>
      <c r="Q179" s="780"/>
      <c r="R179" s="780"/>
      <c r="S179" s="780"/>
      <c r="T179" s="780"/>
      <c r="U179" s="780"/>
      <c r="V179" s="780"/>
      <c r="W179" s="780"/>
      <c r="X179" s="780"/>
      <c r="Y179" s="780"/>
    </row>
    <row r="180" spans="1:25" ht="15.75" hidden="1" customHeight="1">
      <c r="A180" s="784"/>
      <c r="B180" s="784"/>
      <c r="C180" s="784"/>
      <c r="D180" s="784"/>
      <c r="E180" s="784"/>
      <c r="F180" s="799"/>
      <c r="G180" s="799"/>
      <c r="H180" s="799"/>
      <c r="I180" s="799"/>
      <c r="J180" s="799"/>
      <c r="K180" s="799"/>
      <c r="L180" s="799"/>
      <c r="M180" s="799"/>
      <c r="N180" s="934"/>
      <c r="O180" s="934"/>
      <c r="P180" s="934"/>
      <c r="Q180" s="934"/>
      <c r="R180" s="934"/>
      <c r="S180" s="934"/>
      <c r="T180" s="934"/>
      <c r="U180" s="934"/>
      <c r="V180" s="934"/>
      <c r="W180" s="934"/>
      <c r="X180" s="934"/>
      <c r="Y180" s="934"/>
    </row>
    <row r="181" spans="1:25" ht="15.75" hidden="1" customHeight="1">
      <c r="A181" s="784"/>
      <c r="B181" s="784"/>
      <c r="C181" s="784"/>
      <c r="D181" s="784"/>
      <c r="E181" s="784"/>
      <c r="F181" s="799"/>
      <c r="G181" s="799"/>
      <c r="H181" s="799"/>
      <c r="I181" s="799"/>
      <c r="J181" s="799"/>
      <c r="K181" s="799"/>
      <c r="L181" s="799"/>
      <c r="M181" s="799"/>
      <c r="N181" s="934"/>
      <c r="O181" s="934"/>
      <c r="P181" s="934"/>
      <c r="Q181" s="934"/>
      <c r="R181" s="934"/>
      <c r="S181" s="934"/>
      <c r="T181" s="934"/>
      <c r="U181" s="934"/>
      <c r="V181" s="934"/>
      <c r="W181" s="934"/>
      <c r="X181" s="934"/>
      <c r="Y181" s="934"/>
    </row>
    <row r="182" spans="1:25" ht="15.75" hidden="1" customHeight="1">
      <c r="A182" s="784"/>
      <c r="B182" s="784"/>
      <c r="C182" s="784"/>
      <c r="D182" s="784"/>
      <c r="E182" s="784"/>
      <c r="F182" s="799"/>
      <c r="G182" s="799"/>
      <c r="H182" s="799"/>
      <c r="I182" s="799"/>
      <c r="J182" s="799"/>
      <c r="K182" s="799"/>
      <c r="L182" s="799"/>
      <c r="M182" s="799"/>
      <c r="N182" s="934"/>
      <c r="O182" s="934"/>
      <c r="P182" s="934"/>
      <c r="Q182" s="934"/>
      <c r="R182" s="934"/>
      <c r="S182" s="934"/>
      <c r="T182" s="934"/>
      <c r="U182" s="934"/>
      <c r="V182" s="934"/>
      <c r="W182" s="934"/>
      <c r="X182" s="934"/>
      <c r="Y182" s="934"/>
    </row>
    <row r="183" spans="1:25" ht="15.75" hidden="1" customHeight="1">
      <c r="A183" s="784"/>
      <c r="B183" s="784"/>
      <c r="C183" s="784"/>
      <c r="D183" s="784"/>
      <c r="E183" s="784"/>
      <c r="F183" s="799"/>
      <c r="G183" s="799"/>
      <c r="H183" s="799"/>
      <c r="I183" s="799"/>
      <c r="J183" s="799"/>
      <c r="K183" s="799"/>
      <c r="L183" s="799"/>
      <c r="M183" s="799"/>
      <c r="N183" s="934"/>
      <c r="O183" s="934"/>
      <c r="P183" s="934"/>
      <c r="Q183" s="934"/>
      <c r="R183" s="934"/>
      <c r="S183" s="934"/>
      <c r="T183" s="934"/>
      <c r="U183" s="934"/>
      <c r="V183" s="934"/>
      <c r="W183" s="934"/>
      <c r="X183" s="934"/>
      <c r="Y183" s="934"/>
    </row>
    <row r="184" spans="1:25" ht="15.75" hidden="1" customHeight="1">
      <c r="A184" s="784"/>
      <c r="B184" s="784"/>
      <c r="C184" s="784"/>
      <c r="D184" s="784"/>
      <c r="E184" s="784"/>
      <c r="F184" s="799"/>
      <c r="G184" s="799"/>
      <c r="H184" s="799"/>
      <c r="I184" s="799"/>
      <c r="J184" s="799"/>
      <c r="K184" s="799"/>
      <c r="L184" s="799"/>
      <c r="M184" s="799"/>
      <c r="N184" s="934"/>
      <c r="O184" s="934"/>
      <c r="P184" s="934"/>
      <c r="Q184" s="934"/>
      <c r="R184" s="934"/>
      <c r="S184" s="934"/>
      <c r="T184" s="934"/>
      <c r="U184" s="934"/>
      <c r="V184" s="934"/>
      <c r="W184" s="934"/>
      <c r="X184" s="934"/>
      <c r="Y184" s="934"/>
    </row>
    <row r="185" spans="1:25" ht="15.75" hidden="1" customHeight="1">
      <c r="A185" s="784"/>
      <c r="B185" s="784"/>
      <c r="C185" s="784"/>
      <c r="D185" s="784"/>
      <c r="E185" s="784"/>
      <c r="F185" s="799"/>
      <c r="G185" s="799"/>
      <c r="H185" s="799"/>
      <c r="I185" s="799"/>
      <c r="J185" s="799"/>
      <c r="K185" s="799"/>
      <c r="L185" s="799"/>
      <c r="M185" s="799"/>
      <c r="N185" s="934"/>
      <c r="O185" s="934"/>
      <c r="P185" s="934"/>
      <c r="Q185" s="934"/>
      <c r="R185" s="934"/>
      <c r="S185" s="934"/>
      <c r="T185" s="934"/>
      <c r="U185" s="934"/>
      <c r="V185" s="934"/>
      <c r="W185" s="934"/>
      <c r="X185" s="934"/>
      <c r="Y185" s="934"/>
    </row>
    <row r="186" spans="1:25" ht="15.75" hidden="1" customHeight="1">
      <c r="A186" s="784"/>
      <c r="B186" s="784"/>
      <c r="C186" s="784"/>
      <c r="D186" s="784"/>
      <c r="E186" s="784"/>
      <c r="F186" s="799"/>
      <c r="G186" s="799"/>
      <c r="H186" s="799"/>
      <c r="I186" s="799"/>
      <c r="J186" s="799"/>
      <c r="K186" s="799"/>
      <c r="L186" s="799"/>
      <c r="M186" s="799"/>
      <c r="N186" s="934"/>
      <c r="O186" s="934"/>
      <c r="P186" s="934"/>
      <c r="Q186" s="934"/>
      <c r="R186" s="934"/>
      <c r="S186" s="934"/>
      <c r="T186" s="934"/>
      <c r="U186" s="934"/>
      <c r="V186" s="934"/>
      <c r="W186" s="934"/>
      <c r="X186" s="934"/>
      <c r="Y186" s="934"/>
    </row>
    <row r="187" spans="1:25" ht="15.75" hidden="1" customHeight="1">
      <c r="A187" s="784"/>
      <c r="B187" s="784"/>
      <c r="C187" s="784"/>
      <c r="D187" s="784"/>
      <c r="E187" s="784"/>
      <c r="F187" s="799"/>
      <c r="G187" s="799"/>
      <c r="H187" s="799"/>
      <c r="I187" s="799"/>
      <c r="J187" s="799"/>
      <c r="K187" s="799"/>
      <c r="N187" s="934"/>
      <c r="O187" s="934"/>
      <c r="P187" s="934"/>
      <c r="Q187" s="934"/>
      <c r="R187" s="934"/>
      <c r="S187" s="934"/>
      <c r="T187" s="934"/>
      <c r="U187" s="934"/>
      <c r="V187" s="934"/>
      <c r="W187" s="934"/>
      <c r="X187" s="934"/>
      <c r="Y187" s="934"/>
    </row>
    <row r="188" spans="1:25" ht="15.75" hidden="1" customHeight="1">
      <c r="A188" s="784"/>
      <c r="B188" s="784"/>
      <c r="C188" s="784"/>
      <c r="D188" s="784"/>
      <c r="E188" s="784"/>
      <c r="F188" s="799"/>
      <c r="G188" s="799"/>
      <c r="H188" s="799"/>
      <c r="I188" s="799"/>
      <c r="J188" s="799"/>
      <c r="K188" s="799"/>
      <c r="N188" s="934"/>
      <c r="O188" s="934"/>
      <c r="P188" s="934"/>
      <c r="Q188" s="934"/>
      <c r="R188" s="934"/>
      <c r="S188" s="934"/>
      <c r="T188" s="934"/>
      <c r="U188" s="934"/>
      <c r="V188" s="934"/>
      <c r="W188" s="934"/>
      <c r="X188" s="934"/>
      <c r="Y188" s="934"/>
    </row>
    <row r="189" spans="1:25" ht="15.75" hidden="1" customHeight="1">
      <c r="A189" s="784"/>
      <c r="B189" s="784"/>
      <c r="C189" s="784"/>
      <c r="D189" s="784"/>
      <c r="E189" s="784"/>
      <c r="F189" s="799"/>
      <c r="G189" s="799"/>
      <c r="H189" s="799"/>
      <c r="I189" s="799"/>
      <c r="J189" s="799"/>
      <c r="K189" s="799"/>
      <c r="N189" s="934"/>
      <c r="O189" s="934"/>
      <c r="P189" s="934"/>
      <c r="Q189" s="934"/>
      <c r="R189" s="934"/>
      <c r="S189" s="934"/>
      <c r="T189" s="934"/>
      <c r="U189" s="934"/>
      <c r="V189" s="934"/>
      <c r="W189" s="934"/>
      <c r="X189" s="934"/>
      <c r="Y189" s="934"/>
    </row>
    <row r="190" spans="1:25" ht="15.75" hidden="1" customHeight="1">
      <c r="A190" s="784"/>
      <c r="B190" s="784"/>
      <c r="C190" s="784"/>
      <c r="D190" s="784"/>
      <c r="E190" s="784"/>
      <c r="F190" s="799"/>
      <c r="G190" s="799"/>
      <c r="H190" s="799"/>
      <c r="I190" s="799"/>
      <c r="J190" s="799"/>
      <c r="K190" s="799"/>
      <c r="N190" s="934"/>
      <c r="O190" s="934"/>
      <c r="P190" s="934"/>
      <c r="Q190" s="934"/>
      <c r="R190" s="934"/>
      <c r="S190" s="934"/>
      <c r="T190" s="934"/>
      <c r="U190" s="934"/>
      <c r="V190" s="934"/>
      <c r="W190" s="934"/>
      <c r="X190" s="934"/>
      <c r="Y190" s="934"/>
    </row>
    <row r="191" spans="1:25" ht="15.75" hidden="1" customHeight="1">
      <c r="A191" s="784"/>
      <c r="B191" s="784"/>
      <c r="C191" s="784"/>
      <c r="D191" s="784"/>
      <c r="E191" s="784"/>
      <c r="F191" s="799"/>
      <c r="G191" s="799"/>
      <c r="H191" s="799"/>
      <c r="I191" s="799"/>
      <c r="J191" s="799"/>
      <c r="K191" s="799"/>
      <c r="L191" s="799"/>
      <c r="M191" s="799"/>
      <c r="N191" s="934"/>
      <c r="O191" s="934"/>
      <c r="P191" s="934"/>
      <c r="Q191" s="934"/>
      <c r="R191" s="934"/>
      <c r="S191" s="934"/>
      <c r="T191" s="934"/>
      <c r="U191" s="934"/>
      <c r="V191" s="934"/>
      <c r="W191" s="934"/>
      <c r="X191" s="934"/>
      <c r="Y191" s="934"/>
    </row>
    <row r="192" spans="1:25" ht="15.75" hidden="1" customHeight="1">
      <c r="A192" s="784"/>
      <c r="B192" s="784"/>
      <c r="C192" s="784"/>
      <c r="D192" s="784"/>
      <c r="E192" s="784"/>
      <c r="F192" s="799"/>
      <c r="G192" s="799"/>
      <c r="H192" s="799"/>
      <c r="I192" s="799"/>
      <c r="J192" s="799"/>
      <c r="K192" s="799"/>
      <c r="L192" s="799"/>
      <c r="M192" s="799"/>
      <c r="N192" s="934"/>
      <c r="O192" s="934"/>
      <c r="P192" s="934"/>
      <c r="Q192" s="934"/>
      <c r="R192" s="934"/>
      <c r="S192" s="934"/>
      <c r="T192" s="934"/>
      <c r="U192" s="934"/>
      <c r="V192" s="934"/>
      <c r="W192" s="934"/>
      <c r="X192" s="934"/>
      <c r="Y192" s="934"/>
    </row>
    <row r="193" spans="1:25" hidden="1">
      <c r="A193" s="784"/>
      <c r="B193" s="784"/>
      <c r="C193" s="784"/>
      <c r="D193" s="784"/>
      <c r="E193" s="784"/>
      <c r="F193" s="784"/>
      <c r="G193" s="784"/>
      <c r="H193" s="784"/>
      <c r="I193" s="784"/>
      <c r="J193" s="784"/>
    </row>
    <row r="194" spans="1:25" ht="15.75" hidden="1" customHeight="1">
      <c r="A194" s="784"/>
      <c r="B194" s="784"/>
      <c r="C194" s="784"/>
      <c r="D194" s="784"/>
      <c r="E194" s="784"/>
      <c r="F194" s="799"/>
      <c r="G194" s="799"/>
      <c r="H194" s="799"/>
      <c r="I194" s="799"/>
      <c r="J194" s="799"/>
      <c r="K194" s="799"/>
      <c r="L194" s="799"/>
      <c r="M194" s="799"/>
      <c r="N194" s="934"/>
      <c r="O194" s="934"/>
      <c r="P194" s="934"/>
      <c r="Q194" s="934"/>
      <c r="R194" s="934"/>
      <c r="S194" s="934"/>
      <c r="T194" s="934"/>
      <c r="U194" s="934"/>
      <c r="V194" s="934"/>
      <c r="W194" s="934"/>
      <c r="X194" s="934"/>
      <c r="Y194" s="934"/>
    </row>
    <row r="195" spans="1:25" hidden="1">
      <c r="A195" s="784"/>
      <c r="B195" s="784"/>
      <c r="C195" s="784"/>
      <c r="D195" s="784"/>
      <c r="E195" s="784"/>
      <c r="F195" s="784"/>
      <c r="G195" s="784"/>
      <c r="H195" s="784"/>
      <c r="I195" s="784"/>
      <c r="J195" s="784"/>
    </row>
    <row r="196" spans="1:25" ht="15.75" hidden="1" customHeight="1">
      <c r="A196" s="784"/>
      <c r="B196" s="784"/>
      <c r="C196" s="784"/>
      <c r="D196" s="784"/>
      <c r="E196" s="784"/>
      <c r="F196" s="799"/>
      <c r="G196" s="799"/>
      <c r="H196" s="799"/>
      <c r="I196" s="799"/>
      <c r="J196" s="799"/>
      <c r="L196" s="799"/>
      <c r="M196" s="799"/>
      <c r="N196" s="934"/>
      <c r="O196" s="934"/>
      <c r="P196" s="934"/>
      <c r="Q196" s="934"/>
      <c r="R196" s="934"/>
      <c r="S196" s="934"/>
      <c r="T196" s="934"/>
      <c r="U196" s="934"/>
      <c r="V196" s="934"/>
      <c r="W196" s="934"/>
      <c r="X196" s="934"/>
      <c r="Y196" s="934"/>
    </row>
    <row r="197" spans="1:25" hidden="1">
      <c r="A197" s="784"/>
      <c r="B197" s="784"/>
      <c r="C197" s="784"/>
      <c r="D197" s="784"/>
      <c r="E197" s="784"/>
      <c r="F197" s="784"/>
      <c r="G197" s="784"/>
      <c r="H197" s="784"/>
      <c r="I197" s="784"/>
      <c r="J197" s="784"/>
    </row>
    <row r="198" spans="1:25" ht="15.75" hidden="1" customHeight="1">
      <c r="A198" s="784"/>
      <c r="B198" s="784"/>
      <c r="C198" s="784"/>
      <c r="D198" s="784"/>
      <c r="E198" s="784"/>
      <c r="F198" s="799"/>
      <c r="G198" s="799"/>
      <c r="H198" s="799"/>
      <c r="I198" s="799"/>
      <c r="J198" s="799"/>
      <c r="K198" s="799"/>
      <c r="L198" s="799"/>
      <c r="M198" s="799"/>
      <c r="N198" s="934"/>
      <c r="O198" s="934"/>
      <c r="P198" s="934"/>
      <c r="Q198" s="934"/>
      <c r="R198" s="934"/>
      <c r="S198" s="934"/>
      <c r="T198" s="934"/>
      <c r="U198" s="934"/>
      <c r="V198" s="934"/>
      <c r="W198" s="934"/>
      <c r="X198" s="934"/>
      <c r="Y198" s="934"/>
    </row>
    <row r="199" spans="1:25" hidden="1">
      <c r="A199" s="784"/>
      <c r="B199" s="784"/>
      <c r="C199" s="784"/>
      <c r="D199" s="784"/>
      <c r="E199" s="784"/>
      <c r="F199" s="784"/>
      <c r="G199" s="784"/>
      <c r="H199" s="784"/>
      <c r="I199" s="784"/>
      <c r="J199" s="784"/>
    </row>
    <row r="200" spans="1:25" ht="15.75" hidden="1" customHeight="1">
      <c r="A200" s="784"/>
      <c r="B200" s="784"/>
      <c r="C200" s="784"/>
      <c r="D200" s="784"/>
      <c r="E200" s="784"/>
      <c r="F200" s="799"/>
      <c r="G200" s="799"/>
      <c r="H200" s="799"/>
      <c r="I200" s="799"/>
      <c r="J200" s="799"/>
      <c r="K200" s="799"/>
      <c r="L200" s="799"/>
      <c r="M200" s="799"/>
      <c r="N200" s="934"/>
      <c r="O200" s="934"/>
      <c r="P200" s="934"/>
      <c r="Q200" s="934"/>
      <c r="R200" s="934"/>
      <c r="S200" s="934"/>
      <c r="T200" s="934"/>
      <c r="U200" s="934"/>
      <c r="V200" s="934"/>
      <c r="W200" s="934"/>
      <c r="X200" s="934"/>
      <c r="Y200" s="934"/>
    </row>
    <row r="201" spans="1:25" hidden="1">
      <c r="A201" s="784"/>
      <c r="B201" s="784"/>
      <c r="C201" s="784"/>
      <c r="D201" s="784"/>
      <c r="E201" s="784"/>
      <c r="F201" s="784"/>
      <c r="G201" s="784"/>
      <c r="H201" s="784"/>
      <c r="I201" s="784"/>
      <c r="J201" s="784"/>
    </row>
    <row r="202" spans="1:25" hidden="1">
      <c r="A202" s="784"/>
      <c r="B202" s="784"/>
      <c r="C202" s="784"/>
      <c r="D202" s="784"/>
      <c r="E202" s="784"/>
      <c r="F202" s="784"/>
      <c r="G202" s="784"/>
      <c r="H202" s="784"/>
      <c r="I202" s="784"/>
      <c r="J202" s="784"/>
    </row>
    <row r="203" spans="1:25" hidden="1">
      <c r="A203" s="784"/>
      <c r="B203" s="784"/>
      <c r="C203" s="784"/>
      <c r="D203" s="784"/>
      <c r="E203" s="784"/>
      <c r="F203" s="784"/>
      <c r="G203" s="784"/>
      <c r="H203" s="784"/>
      <c r="I203" s="784"/>
      <c r="J203" s="784"/>
    </row>
    <row r="204" spans="1:25" hidden="1">
      <c r="A204" s="784"/>
      <c r="B204" s="784"/>
      <c r="C204" s="784"/>
      <c r="D204" s="784"/>
      <c r="E204" s="784"/>
      <c r="F204" s="784"/>
      <c r="G204" s="784"/>
      <c r="H204" s="784"/>
      <c r="I204" s="784"/>
      <c r="J204" s="784"/>
    </row>
    <row r="205" spans="1:25" hidden="1">
      <c r="A205" s="784"/>
      <c r="B205" s="784"/>
      <c r="C205" s="784"/>
      <c r="D205" s="784"/>
      <c r="E205" s="784"/>
      <c r="F205" s="784"/>
      <c r="G205" s="784"/>
      <c r="H205" s="784"/>
      <c r="I205" s="784"/>
      <c r="J205" s="784"/>
    </row>
    <row r="206" spans="1:25" hidden="1">
      <c r="A206" s="784"/>
      <c r="B206" s="784"/>
      <c r="C206" s="784"/>
      <c r="D206" s="784"/>
      <c r="E206" s="784"/>
      <c r="F206" s="784"/>
      <c r="G206" s="784"/>
      <c r="H206" s="784"/>
      <c r="I206" s="784"/>
      <c r="J206" s="784"/>
    </row>
    <row r="207" spans="1:25">
      <c r="A207" s="784"/>
      <c r="B207" s="784"/>
      <c r="C207" s="784"/>
      <c r="D207" s="784"/>
      <c r="E207" s="784"/>
      <c r="F207" s="784"/>
      <c r="G207" s="784"/>
      <c r="H207" s="784"/>
      <c r="I207" s="784"/>
      <c r="J207" s="784"/>
    </row>
    <row r="208" spans="1:25">
      <c r="A208" s="784"/>
      <c r="B208" s="935" t="s">
        <v>832</v>
      </c>
      <c r="C208" s="936"/>
      <c r="D208" s="936"/>
      <c r="E208" s="936"/>
      <c r="F208" s="936"/>
      <c r="G208" s="937"/>
      <c r="H208" s="937"/>
      <c r="I208" s="937"/>
      <c r="J208" s="784"/>
    </row>
    <row r="209" spans="1:25" ht="37.5" customHeight="1">
      <c r="A209" s="784"/>
      <c r="B209" s="804" t="s">
        <v>833</v>
      </c>
      <c r="C209" s="804"/>
      <c r="D209" s="804"/>
      <c r="E209" s="804"/>
      <c r="F209" s="804"/>
      <c r="G209" s="804"/>
      <c r="H209" s="938"/>
      <c r="I209" s="938"/>
      <c r="J209" s="784"/>
    </row>
    <row r="210" spans="1:25" ht="51.75" customHeight="1">
      <c r="A210" s="876" t="s">
        <v>828</v>
      </c>
      <c r="B210" s="939" t="s">
        <v>834</v>
      </c>
      <c r="C210" s="940"/>
      <c r="D210" s="940"/>
      <c r="E210" s="940"/>
      <c r="F210" s="940"/>
      <c r="G210" s="941"/>
      <c r="H210" s="938"/>
      <c r="I210" s="938"/>
      <c r="J210" s="784"/>
    </row>
    <row r="211" spans="1:25" ht="66" customHeight="1">
      <c r="A211" s="784"/>
      <c r="B211" s="804" t="s">
        <v>835</v>
      </c>
      <c r="C211" s="804"/>
      <c r="D211" s="804"/>
      <c r="E211" s="804"/>
      <c r="F211" s="804"/>
      <c r="G211" s="804"/>
      <c r="H211" s="938"/>
      <c r="I211" s="938"/>
      <c r="J211" s="784"/>
    </row>
    <row r="212" spans="1:25">
      <c r="A212" s="784"/>
      <c r="B212" s="784"/>
      <c r="C212" s="784"/>
      <c r="D212" s="784"/>
      <c r="E212" s="784"/>
      <c r="F212" s="784"/>
      <c r="G212" s="784"/>
      <c r="H212" s="784"/>
      <c r="I212" s="784"/>
      <c r="J212" s="784"/>
    </row>
    <row r="213" spans="1:25">
      <c r="A213" s="784"/>
      <c r="B213" s="784"/>
      <c r="C213" s="784"/>
      <c r="D213" s="784"/>
      <c r="E213" s="784"/>
      <c r="F213" s="784"/>
      <c r="G213" s="784"/>
      <c r="H213" s="784"/>
      <c r="I213" s="784"/>
      <c r="J213" s="784"/>
    </row>
    <row r="214" spans="1:25" ht="19.5" customHeight="1">
      <c r="A214" s="784"/>
      <c r="B214" s="849" t="s">
        <v>795</v>
      </c>
      <c r="C214" s="850"/>
      <c r="D214" s="850"/>
      <c r="E214" s="850"/>
      <c r="F214" s="926"/>
      <c r="G214" s="927"/>
      <c r="H214" s="926"/>
      <c r="I214" s="927"/>
      <c r="J214" s="799"/>
      <c r="M214" s="799"/>
      <c r="N214" s="799"/>
      <c r="O214" s="799"/>
      <c r="P214" s="799"/>
      <c r="Q214" s="799"/>
      <c r="R214" s="799"/>
      <c r="S214" s="799"/>
      <c r="T214" s="799"/>
      <c r="U214" s="799"/>
      <c r="V214" s="799"/>
      <c r="W214" s="799"/>
      <c r="X214" s="799"/>
      <c r="Y214" s="799"/>
    </row>
    <row r="215" spans="1:25" ht="19.5" customHeight="1">
      <c r="A215" s="784"/>
      <c r="B215" s="849" t="s">
        <v>796</v>
      </c>
      <c r="C215" s="850"/>
      <c r="D215" s="850"/>
      <c r="E215" s="850"/>
      <c r="F215" s="926"/>
      <c r="G215" s="927"/>
      <c r="H215" s="926"/>
      <c r="I215" s="927"/>
      <c r="J215" s="799"/>
      <c r="M215" s="799"/>
      <c r="N215" s="799"/>
      <c r="O215" s="799"/>
      <c r="P215" s="799"/>
      <c r="Q215" s="799"/>
      <c r="R215" s="799"/>
      <c r="S215" s="799"/>
      <c r="T215" s="799"/>
      <c r="U215" s="799"/>
      <c r="V215" s="799"/>
      <c r="W215" s="799"/>
      <c r="X215" s="799"/>
      <c r="Y215" s="799"/>
    </row>
    <row r="216" spans="1:25" ht="19.5" customHeight="1">
      <c r="A216" s="784"/>
      <c r="B216" s="853"/>
      <c r="C216" s="854"/>
      <c r="D216" s="854"/>
      <c r="E216" s="854"/>
      <c r="F216" s="926"/>
      <c r="G216" s="927"/>
      <c r="H216" s="926"/>
      <c r="I216" s="927"/>
      <c r="J216" s="799"/>
      <c r="M216" s="799"/>
      <c r="N216" s="799"/>
      <c r="O216" s="799"/>
      <c r="P216" s="799"/>
      <c r="Q216" s="799"/>
      <c r="R216" s="799"/>
      <c r="S216" s="799"/>
      <c r="T216" s="799"/>
      <c r="U216" s="799"/>
      <c r="V216" s="799"/>
      <c r="W216" s="799"/>
      <c r="X216" s="799"/>
      <c r="Y216" s="799"/>
    </row>
    <row r="217" spans="1:25" ht="19.5" customHeight="1">
      <c r="A217" s="784"/>
      <c r="B217" s="855"/>
      <c r="C217" s="856"/>
      <c r="D217" s="856"/>
      <c r="E217" s="856"/>
      <c r="F217" s="926"/>
      <c r="G217" s="927"/>
      <c r="H217" s="926"/>
      <c r="I217" s="927"/>
      <c r="J217" s="799"/>
      <c r="M217" s="799"/>
      <c r="N217" s="799"/>
      <c r="O217" s="799"/>
      <c r="P217" s="799"/>
      <c r="Q217" s="799"/>
      <c r="R217" s="799"/>
      <c r="S217" s="799"/>
      <c r="T217" s="799"/>
      <c r="U217" s="799"/>
      <c r="V217" s="799"/>
      <c r="W217" s="799"/>
      <c r="X217" s="799"/>
      <c r="Y217" s="799"/>
    </row>
    <row r="218" spans="1:25" ht="32.25" customHeight="1">
      <c r="A218" s="784"/>
      <c r="B218" s="857" t="s">
        <v>797</v>
      </c>
      <c r="C218" s="858"/>
      <c r="D218" s="858"/>
      <c r="E218" s="858"/>
      <c r="F218" s="942" t="str">
        <f>IF('[18]Names of Bidder'!D6 = "Sole Bidder", "Single Firm ",IF(AND('[18]Names of Bidder'!D6="JV (Joint Venture)",#REF!=F119),"Lead Partner","Other Partner of a JV"))</f>
        <v xml:space="preserve">Single Firm </v>
      </c>
      <c r="G218" s="943"/>
      <c r="H218" s="942" t="str">
        <f>IF('[18]Names of Bidder'!D6 = "Sole Bidder", "Single Firm ",IF(AND('[18]Names of Bidder'!D6="JV (Joint Venture)",#REF!=F119),"Lead Partner","Other Partner of a JV"))</f>
        <v xml:space="preserve">Single Firm </v>
      </c>
      <c r="I218" s="943"/>
      <c r="J218" s="799"/>
      <c r="M218" s="799"/>
      <c r="N218" s="799"/>
      <c r="O218" s="799"/>
      <c r="P218" s="799"/>
      <c r="Q218" s="799"/>
      <c r="R218" s="799"/>
      <c r="S218" s="799"/>
      <c r="T218" s="799"/>
      <c r="U218" s="799"/>
      <c r="V218" s="799"/>
      <c r="W218" s="799"/>
      <c r="X218" s="799"/>
      <c r="Y218" s="799"/>
    </row>
    <row r="219" spans="1:25" ht="22.5" customHeight="1">
      <c r="A219" s="933" t="s">
        <v>798</v>
      </c>
      <c r="B219" s="859" t="s">
        <v>799</v>
      </c>
      <c r="C219" s="860"/>
      <c r="D219" s="860"/>
      <c r="E219" s="860"/>
      <c r="F219" s="851"/>
      <c r="G219" s="852"/>
      <c r="H219" s="851"/>
      <c r="I219" s="852"/>
      <c r="J219" s="777"/>
      <c r="K219" s="777"/>
      <c r="L219" s="777"/>
      <c r="M219" s="777"/>
      <c r="N219" s="777"/>
      <c r="O219" s="777"/>
      <c r="P219" s="777"/>
      <c r="Q219" s="777"/>
      <c r="R219" s="777"/>
      <c r="S219" s="777"/>
      <c r="T219" s="777"/>
      <c r="U219" s="777"/>
      <c r="V219" s="777"/>
      <c r="W219" s="777"/>
      <c r="X219" s="777"/>
      <c r="Y219" s="777"/>
    </row>
    <row r="220" spans="1:25" ht="11.25" customHeight="1">
      <c r="A220" s="876"/>
      <c r="B220" s="862"/>
      <c r="C220" s="862"/>
      <c r="D220" s="862"/>
      <c r="E220" s="862"/>
      <c r="F220" s="863"/>
      <c r="G220" s="863"/>
      <c r="H220" s="863"/>
      <c r="I220" s="863"/>
      <c r="J220" s="777"/>
      <c r="K220" s="777"/>
      <c r="L220" s="777"/>
      <c r="M220" s="777"/>
      <c r="N220" s="777"/>
      <c r="O220" s="777"/>
      <c r="P220" s="777"/>
      <c r="Q220" s="777"/>
      <c r="R220" s="777"/>
      <c r="S220" s="777"/>
      <c r="T220" s="777"/>
      <c r="U220" s="777"/>
      <c r="V220" s="777"/>
      <c r="W220" s="777"/>
      <c r="X220" s="777"/>
      <c r="Y220" s="777"/>
    </row>
    <row r="221" spans="1:25" ht="33" customHeight="1">
      <c r="A221" s="933" t="s">
        <v>800</v>
      </c>
      <c r="B221" s="864" t="s">
        <v>801</v>
      </c>
      <c r="C221" s="865"/>
      <c r="D221" s="865"/>
      <c r="E221" s="865"/>
      <c r="F221" s="851"/>
      <c r="G221" s="852"/>
      <c r="H221" s="851"/>
      <c r="I221" s="852"/>
      <c r="J221" s="777"/>
      <c r="K221" s="777"/>
      <c r="L221" s="777"/>
      <c r="M221" s="777"/>
      <c r="N221" s="777"/>
      <c r="O221" s="777"/>
      <c r="P221" s="777"/>
      <c r="Q221" s="777"/>
      <c r="R221" s="777"/>
      <c r="S221" s="777"/>
      <c r="T221" s="777"/>
      <c r="U221" s="777"/>
      <c r="V221" s="777"/>
      <c r="W221" s="777"/>
      <c r="X221" s="777"/>
      <c r="Y221" s="777"/>
    </row>
    <row r="222" spans="1:25" ht="13.5" customHeight="1">
      <c r="A222" s="876"/>
      <c r="B222" s="863"/>
      <c r="C222" s="863"/>
      <c r="D222" s="863"/>
      <c r="E222" s="863"/>
      <c r="F222" s="863"/>
      <c r="G222" s="863"/>
      <c r="H222" s="863"/>
      <c r="I222" s="863"/>
      <c r="J222" s="777"/>
      <c r="K222" s="777"/>
      <c r="L222" s="777"/>
      <c r="M222" s="777"/>
      <c r="N222" s="777"/>
      <c r="O222" s="777"/>
      <c r="P222" s="777"/>
      <c r="Q222" s="777"/>
      <c r="R222" s="777"/>
      <c r="S222" s="777"/>
      <c r="T222" s="777"/>
      <c r="U222" s="777"/>
      <c r="V222" s="777"/>
      <c r="W222" s="777"/>
      <c r="X222" s="777"/>
      <c r="Y222" s="777"/>
    </row>
    <row r="223" spans="1:25" ht="23.25" customHeight="1">
      <c r="A223" s="944" t="s">
        <v>802</v>
      </c>
      <c r="B223" s="867" t="str">
        <f>IF('[18]Names of Bidder'!D69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3" s="868"/>
      <c r="D223" s="868"/>
      <c r="E223" s="868"/>
      <c r="F223" s="869"/>
      <c r="G223" s="870"/>
      <c r="H223" s="869"/>
      <c r="I223" s="870"/>
      <c r="J223" s="777"/>
      <c r="K223" s="777"/>
      <c r="L223" s="777"/>
      <c r="M223" s="777"/>
      <c r="N223" s="777"/>
      <c r="O223" s="777"/>
      <c r="P223" s="777"/>
      <c r="Q223" s="777"/>
      <c r="R223" s="777"/>
      <c r="S223" s="777"/>
      <c r="T223" s="777"/>
      <c r="U223" s="777"/>
      <c r="V223" s="777"/>
      <c r="W223" s="777"/>
      <c r="X223" s="777"/>
      <c r="Y223" s="777"/>
    </row>
    <row r="224" spans="1:25" ht="21" customHeight="1">
      <c r="A224" s="944"/>
      <c r="B224" s="871"/>
      <c r="C224" s="872"/>
      <c r="D224" s="872"/>
      <c r="E224" s="872"/>
      <c r="F224" s="873"/>
      <c r="G224" s="874"/>
      <c r="H224" s="873"/>
      <c r="I224" s="874"/>
      <c r="J224" s="777"/>
      <c r="K224" s="777"/>
      <c r="L224" s="777"/>
      <c r="M224" s="777"/>
      <c r="N224" s="777"/>
      <c r="O224" s="777"/>
      <c r="P224" s="777"/>
      <c r="Q224" s="777"/>
      <c r="R224" s="777"/>
      <c r="S224" s="777"/>
      <c r="T224" s="777"/>
      <c r="U224" s="777"/>
      <c r="V224" s="777"/>
      <c r="W224" s="777"/>
      <c r="X224" s="777"/>
      <c r="Y224" s="777"/>
    </row>
    <row r="225" spans="1:25" ht="20.25" customHeight="1">
      <c r="A225" s="944"/>
      <c r="B225" s="871"/>
      <c r="C225" s="872"/>
      <c r="D225" s="872"/>
      <c r="E225" s="872"/>
      <c r="F225" s="873"/>
      <c r="G225" s="874"/>
      <c r="H225" s="873"/>
      <c r="I225" s="874"/>
      <c r="J225" s="777"/>
      <c r="K225" s="777"/>
      <c r="L225" s="777"/>
      <c r="M225" s="777"/>
      <c r="N225" s="777"/>
      <c r="O225" s="777"/>
      <c r="P225" s="777"/>
      <c r="Q225" s="777"/>
      <c r="R225" s="777"/>
      <c r="S225" s="777"/>
      <c r="T225" s="777"/>
      <c r="U225" s="777"/>
      <c r="V225" s="777"/>
      <c r="W225" s="777"/>
      <c r="X225" s="777"/>
      <c r="Y225" s="777"/>
    </row>
    <row r="226" spans="1:25" ht="21" customHeight="1">
      <c r="A226" s="944"/>
      <c r="B226" s="871"/>
      <c r="C226" s="872"/>
      <c r="D226" s="872"/>
      <c r="E226" s="872"/>
      <c r="F226" s="873"/>
      <c r="G226" s="874"/>
      <c r="H226" s="873"/>
      <c r="I226" s="874"/>
      <c r="J226" s="777"/>
      <c r="K226" s="777"/>
      <c r="L226" s="777"/>
      <c r="M226" s="777"/>
      <c r="N226" s="777"/>
      <c r="O226" s="777"/>
      <c r="P226" s="777"/>
      <c r="Q226" s="777"/>
      <c r="R226" s="777"/>
      <c r="S226" s="777"/>
      <c r="T226" s="777"/>
      <c r="U226" s="777"/>
      <c r="V226" s="777"/>
      <c r="W226" s="777"/>
      <c r="X226" s="777"/>
      <c r="Y226" s="777"/>
    </row>
    <row r="227" spans="1:25" ht="24.95" customHeight="1">
      <c r="A227" s="784"/>
      <c r="B227" s="875"/>
      <c r="E227" s="876" t="s">
        <v>803</v>
      </c>
      <c r="F227" s="877"/>
      <c r="G227" s="878"/>
      <c r="H227" s="877"/>
      <c r="I227" s="878"/>
      <c r="J227" s="777"/>
      <c r="K227" s="777"/>
      <c r="L227" s="777"/>
      <c r="M227" s="777"/>
      <c r="N227" s="777"/>
      <c r="O227" s="777"/>
      <c r="P227" s="777"/>
      <c r="Q227" s="777"/>
      <c r="R227" s="777"/>
      <c r="S227" s="777"/>
      <c r="T227" s="777"/>
      <c r="U227" s="777"/>
      <c r="V227" s="777"/>
      <c r="W227" s="777"/>
      <c r="X227" s="777"/>
      <c r="Y227" s="777"/>
    </row>
    <row r="228" spans="1:25" ht="24.95" customHeight="1">
      <c r="A228" s="784"/>
      <c r="B228" s="875"/>
      <c r="E228" s="876" t="s">
        <v>23</v>
      </c>
      <c r="F228" s="877"/>
      <c r="G228" s="878"/>
      <c r="H228" s="877"/>
      <c r="I228" s="878"/>
      <c r="J228" s="777"/>
      <c r="K228" s="777"/>
      <c r="L228" s="777"/>
      <c r="M228" s="777"/>
      <c r="N228" s="777"/>
      <c r="O228" s="777"/>
      <c r="P228" s="777"/>
      <c r="Q228" s="777"/>
      <c r="R228" s="777"/>
      <c r="S228" s="777"/>
      <c r="T228" s="777"/>
      <c r="U228" s="777"/>
      <c r="V228" s="777"/>
      <c r="W228" s="777"/>
      <c r="X228" s="777"/>
      <c r="Y228" s="777"/>
    </row>
    <row r="229" spans="1:25" ht="24.95" customHeight="1">
      <c r="A229" s="784"/>
      <c r="B229" s="879"/>
      <c r="C229" s="880"/>
      <c r="D229" s="880"/>
      <c r="E229" s="881" t="s">
        <v>804</v>
      </c>
      <c r="F229" s="882"/>
      <c r="G229" s="883"/>
      <c r="H229" s="882"/>
      <c r="I229" s="883"/>
      <c r="J229" s="777"/>
      <c r="K229" s="777"/>
      <c r="L229" s="777"/>
      <c r="M229" s="777"/>
      <c r="N229" s="777"/>
      <c r="O229" s="777"/>
      <c r="P229" s="777"/>
      <c r="Q229" s="777"/>
      <c r="R229" s="777"/>
      <c r="S229" s="777"/>
      <c r="T229" s="777"/>
      <c r="U229" s="777"/>
      <c r="V229" s="777"/>
      <c r="W229" s="777"/>
      <c r="X229" s="777"/>
      <c r="Y229" s="777"/>
    </row>
    <row r="230" spans="1:25" ht="12" customHeight="1">
      <c r="A230" s="933"/>
      <c r="B230" s="784"/>
      <c r="C230" s="784"/>
      <c r="D230" s="784"/>
      <c r="E230" s="784"/>
      <c r="F230" s="784"/>
      <c r="G230" s="784"/>
      <c r="H230" s="784"/>
      <c r="I230" s="784"/>
      <c r="J230" s="784"/>
      <c r="K230" s="784"/>
      <c r="L230" s="784"/>
      <c r="M230" s="784"/>
      <c r="N230" s="784"/>
      <c r="O230" s="784"/>
      <c r="P230" s="784"/>
      <c r="Q230" s="784"/>
      <c r="R230" s="784"/>
      <c r="S230" s="784"/>
      <c r="T230" s="784"/>
      <c r="U230" s="784"/>
      <c r="V230" s="784"/>
      <c r="W230" s="784"/>
      <c r="X230" s="784"/>
      <c r="Y230" s="784"/>
    </row>
    <row r="231" spans="1:25" ht="20.100000000000001" customHeight="1">
      <c r="A231" s="945" t="s">
        <v>805</v>
      </c>
      <c r="B231" s="884" t="s">
        <v>806</v>
      </c>
      <c r="C231" s="885"/>
      <c r="D231" s="885"/>
      <c r="E231" s="886"/>
      <c r="F231" s="887"/>
      <c r="G231" s="888"/>
      <c r="H231" s="887"/>
      <c r="I231" s="888"/>
      <c r="J231" s="784"/>
      <c r="K231" s="784"/>
      <c r="L231" s="784"/>
      <c r="M231" s="876"/>
      <c r="N231" s="784"/>
      <c r="O231" s="784"/>
      <c r="P231" s="784"/>
      <c r="Q231" s="876"/>
      <c r="R231" s="784"/>
      <c r="S231" s="784"/>
      <c r="T231" s="784"/>
      <c r="U231" s="876"/>
      <c r="V231" s="784"/>
      <c r="W231" s="784"/>
      <c r="X231" s="784"/>
      <c r="Y231" s="876"/>
    </row>
    <row r="232" spans="1:25" ht="18" customHeight="1">
      <c r="A232" s="945"/>
      <c r="B232" s="889"/>
      <c r="C232" s="890"/>
      <c r="D232" s="890"/>
      <c r="E232" s="891"/>
      <c r="F232" s="784"/>
      <c r="G232" s="892"/>
      <c r="H232" s="784"/>
      <c r="I232" s="892"/>
      <c r="J232" s="784"/>
      <c r="K232" s="784"/>
      <c r="L232" s="784"/>
      <c r="M232" s="784"/>
      <c r="N232" s="784"/>
      <c r="O232" s="784"/>
      <c r="P232" s="784"/>
      <c r="Q232" s="784"/>
      <c r="R232" s="784"/>
      <c r="S232" s="784"/>
      <c r="T232" s="784"/>
      <c r="U232" s="784"/>
      <c r="V232" s="784"/>
      <c r="W232" s="784"/>
      <c r="X232" s="784"/>
      <c r="Y232" s="784"/>
    </row>
    <row r="233" spans="1:25" ht="22.5" customHeight="1">
      <c r="A233" s="945"/>
      <c r="B233" s="894"/>
      <c r="C233" s="895"/>
      <c r="D233" s="895"/>
      <c r="E233" s="896"/>
      <c r="F233" s="880"/>
      <c r="G233" s="893"/>
      <c r="H233" s="880"/>
      <c r="I233" s="893"/>
      <c r="J233" s="784"/>
      <c r="K233" s="784"/>
      <c r="M233" s="784"/>
      <c r="N233" s="784"/>
      <c r="O233" s="784"/>
      <c r="P233" s="784"/>
      <c r="Q233" s="784"/>
      <c r="R233" s="784"/>
      <c r="S233" s="784"/>
      <c r="T233" s="784"/>
      <c r="U233" s="784"/>
      <c r="V233" s="784"/>
      <c r="W233" s="784"/>
      <c r="X233" s="784"/>
      <c r="Y233" s="784"/>
    </row>
    <row r="234" spans="1:25" ht="22.5" customHeight="1">
      <c r="A234" s="839"/>
      <c r="B234" s="897"/>
      <c r="C234" s="897"/>
      <c r="D234" s="897"/>
      <c r="E234" s="897"/>
      <c r="F234" s="880"/>
      <c r="G234" s="893"/>
      <c r="H234" s="880"/>
      <c r="I234" s="893"/>
      <c r="J234" s="784"/>
      <c r="K234" s="784"/>
      <c r="M234" s="784"/>
      <c r="N234" s="784"/>
      <c r="O234" s="784"/>
      <c r="P234" s="784"/>
      <c r="Q234" s="784"/>
      <c r="R234" s="784"/>
      <c r="S234" s="784"/>
      <c r="T234" s="784"/>
      <c r="U234" s="784"/>
      <c r="V234" s="784"/>
      <c r="W234" s="784"/>
      <c r="X234" s="784"/>
      <c r="Y234" s="784"/>
    </row>
    <row r="235" spans="1:25" ht="22.5" customHeight="1">
      <c r="A235" s="839"/>
      <c r="B235" s="897"/>
      <c r="C235" s="897"/>
      <c r="D235" s="897"/>
      <c r="E235" s="897"/>
      <c r="F235" s="880"/>
      <c r="G235" s="893"/>
      <c r="H235" s="880"/>
      <c r="I235" s="893"/>
      <c r="J235" s="784"/>
      <c r="K235" s="784"/>
      <c r="M235" s="784"/>
      <c r="N235" s="784"/>
      <c r="O235" s="784"/>
      <c r="P235" s="784"/>
      <c r="Q235" s="784"/>
      <c r="R235" s="784"/>
      <c r="S235" s="784"/>
      <c r="T235" s="784"/>
      <c r="U235" s="784"/>
      <c r="V235" s="784"/>
      <c r="W235" s="784"/>
      <c r="X235" s="784"/>
      <c r="Y235" s="784"/>
    </row>
    <row r="236" spans="1:25" ht="22.5" customHeight="1">
      <c r="A236" s="839"/>
      <c r="B236" s="897"/>
      <c r="C236" s="897"/>
      <c r="D236" s="897"/>
      <c r="E236" s="897"/>
      <c r="F236" s="880"/>
      <c r="G236" s="893"/>
      <c r="H236" s="880"/>
      <c r="I236" s="893"/>
      <c r="J236" s="784"/>
      <c r="K236" s="784"/>
      <c r="M236" s="784"/>
      <c r="N236" s="784"/>
      <c r="O236" s="784"/>
      <c r="P236" s="784"/>
      <c r="Q236" s="784"/>
      <c r="R236" s="784"/>
      <c r="S236" s="784"/>
      <c r="T236" s="784"/>
      <c r="U236" s="784"/>
      <c r="V236" s="784"/>
      <c r="W236" s="784"/>
      <c r="X236" s="784"/>
      <c r="Y236" s="784"/>
    </row>
    <row r="237" spans="1:25" ht="22.5" customHeight="1">
      <c r="A237" s="839"/>
      <c r="B237" s="897"/>
      <c r="C237" s="897"/>
      <c r="D237" s="897"/>
      <c r="E237" s="897"/>
      <c r="F237" s="880"/>
      <c r="G237" s="893"/>
      <c r="H237" s="880"/>
      <c r="I237" s="893"/>
      <c r="J237" s="784"/>
      <c r="K237" s="784"/>
      <c r="M237" s="784"/>
      <c r="N237" s="784"/>
      <c r="O237" s="784"/>
      <c r="P237" s="784"/>
      <c r="Q237" s="784"/>
      <c r="R237" s="784"/>
      <c r="S237" s="784"/>
      <c r="T237" s="784"/>
      <c r="U237" s="784"/>
      <c r="V237" s="784"/>
      <c r="W237" s="784"/>
      <c r="X237" s="784"/>
      <c r="Y237" s="784"/>
    </row>
    <row r="238" spans="1:25" ht="22.5" customHeight="1">
      <c r="A238" s="839"/>
      <c r="B238" s="897"/>
      <c r="C238" s="897"/>
      <c r="D238" s="897"/>
      <c r="E238" s="897"/>
      <c r="F238" s="880"/>
      <c r="G238" s="893"/>
      <c r="H238" s="880"/>
      <c r="I238" s="893"/>
      <c r="J238" s="784"/>
      <c r="K238" s="784"/>
      <c r="M238" s="784"/>
      <c r="N238" s="784"/>
      <c r="O238" s="784"/>
      <c r="P238" s="784"/>
      <c r="Q238" s="784"/>
      <c r="R238" s="784"/>
      <c r="S238" s="784"/>
      <c r="T238" s="784"/>
      <c r="U238" s="784"/>
      <c r="V238" s="784"/>
      <c r="W238" s="784"/>
      <c r="X238" s="784"/>
      <c r="Y238" s="784"/>
    </row>
    <row r="239" spans="1:25">
      <c r="A239" s="784"/>
      <c r="B239" s="784"/>
      <c r="C239" s="784"/>
      <c r="D239" s="784"/>
      <c r="E239" s="784"/>
      <c r="F239" s="784"/>
      <c r="G239" s="784"/>
      <c r="H239" s="784"/>
      <c r="I239" s="784"/>
      <c r="J239" s="784"/>
      <c r="K239" s="784"/>
      <c r="M239" s="784"/>
      <c r="N239" s="784"/>
      <c r="O239" s="784"/>
      <c r="P239" s="784"/>
      <c r="Q239" s="784"/>
      <c r="R239" s="784"/>
      <c r="S239" s="784"/>
      <c r="T239" s="784"/>
      <c r="U239" s="784"/>
      <c r="V239" s="784"/>
      <c r="W239" s="784"/>
      <c r="X239" s="784"/>
      <c r="Y239" s="784"/>
    </row>
    <row r="240" spans="1:25">
      <c r="A240" s="784"/>
      <c r="B240" s="784"/>
      <c r="C240" s="784"/>
      <c r="D240" s="784"/>
      <c r="E240" s="784"/>
      <c r="F240" s="784"/>
      <c r="G240" s="784"/>
      <c r="H240" s="784"/>
      <c r="I240" s="784"/>
      <c r="J240" s="784"/>
      <c r="K240" s="784"/>
      <c r="M240" s="784"/>
      <c r="N240" s="784"/>
      <c r="O240" s="784"/>
      <c r="P240" s="784"/>
      <c r="Q240" s="784"/>
      <c r="R240" s="784"/>
      <c r="S240" s="784"/>
      <c r="T240" s="784"/>
      <c r="U240" s="784"/>
      <c r="V240" s="784"/>
      <c r="W240" s="784"/>
      <c r="X240" s="784"/>
      <c r="Y240" s="784"/>
    </row>
    <row r="241" spans="1:25">
      <c r="A241" s="784"/>
      <c r="B241" s="784"/>
      <c r="C241" s="784"/>
      <c r="D241" s="784"/>
      <c r="E241" s="784"/>
      <c r="F241" s="784"/>
      <c r="G241" s="784"/>
      <c r="H241" s="784"/>
      <c r="I241" s="784"/>
      <c r="J241" s="784"/>
      <c r="K241" s="784"/>
      <c r="M241" s="784"/>
      <c r="N241" s="784"/>
      <c r="O241" s="784"/>
      <c r="P241" s="784"/>
      <c r="Q241" s="784"/>
      <c r="R241" s="784"/>
      <c r="S241" s="784"/>
      <c r="T241" s="784"/>
      <c r="U241" s="784"/>
      <c r="V241" s="784"/>
      <c r="W241" s="784"/>
      <c r="X241" s="784"/>
      <c r="Y241" s="784"/>
    </row>
    <row r="242" spans="1:25">
      <c r="A242" s="784"/>
      <c r="B242" s="784"/>
      <c r="C242" s="784"/>
      <c r="D242" s="784"/>
      <c r="E242" s="784"/>
      <c r="F242" s="784"/>
      <c r="G242" s="784"/>
      <c r="H242" s="784"/>
      <c r="I242" s="784"/>
      <c r="J242" s="784"/>
      <c r="K242" s="784"/>
      <c r="M242" s="784"/>
      <c r="N242" s="784"/>
      <c r="O242" s="784"/>
      <c r="P242" s="784"/>
      <c r="Q242" s="784"/>
      <c r="R242" s="784"/>
      <c r="S242" s="784"/>
      <c r="T242" s="784"/>
      <c r="U242" s="784"/>
      <c r="V242" s="784"/>
      <c r="W242" s="784"/>
      <c r="X242" s="784"/>
      <c r="Y242" s="784"/>
    </row>
    <row r="243" spans="1:25" ht="51.75" customHeight="1">
      <c r="A243" s="945" t="s">
        <v>807</v>
      </c>
      <c r="B243" s="898" t="s">
        <v>836</v>
      </c>
      <c r="C243" s="898"/>
      <c r="D243" s="898"/>
      <c r="E243" s="898"/>
      <c r="F243" s="817"/>
      <c r="G243" s="817"/>
      <c r="H243" s="817"/>
      <c r="I243" s="817"/>
      <c r="J243" s="784"/>
      <c r="K243" s="784"/>
      <c r="M243" s="784"/>
      <c r="N243" s="784"/>
      <c r="O243" s="784"/>
      <c r="P243" s="784"/>
      <c r="Q243" s="784"/>
      <c r="R243" s="784"/>
      <c r="S243" s="784"/>
      <c r="T243" s="784"/>
      <c r="U243" s="784"/>
      <c r="V243" s="784"/>
      <c r="W243" s="784"/>
      <c r="X243" s="784"/>
      <c r="Y243" s="784"/>
    </row>
    <row r="244" spans="1:25" ht="24.95" customHeight="1">
      <c r="A244" s="945"/>
      <c r="B244" s="899" t="s">
        <v>809</v>
      </c>
      <c r="C244" s="899"/>
      <c r="D244" s="899"/>
      <c r="E244" s="899"/>
      <c r="F244" s="900" t="s">
        <v>810</v>
      </c>
      <c r="G244" s="901"/>
      <c r="H244" s="900" t="s">
        <v>810</v>
      </c>
      <c r="I244" s="901"/>
      <c r="J244" s="467"/>
      <c r="K244" s="467"/>
      <c r="L244" s="467"/>
      <c r="M244" s="467"/>
      <c r="N244" s="467"/>
      <c r="O244" s="467"/>
      <c r="P244" s="467"/>
      <c r="Q244" s="467"/>
      <c r="R244" s="467"/>
      <c r="S244" s="467"/>
      <c r="T244" s="467"/>
      <c r="U244" s="467"/>
      <c r="V244" s="467"/>
      <c r="W244" s="467"/>
      <c r="X244" s="467"/>
      <c r="Y244" s="467"/>
    </row>
    <row r="245" spans="1:25" ht="24.95" customHeight="1">
      <c r="A245" s="945"/>
      <c r="B245" s="899" t="s">
        <v>811</v>
      </c>
      <c r="C245" s="899"/>
      <c r="D245" s="899"/>
      <c r="E245" s="899"/>
      <c r="F245" s="900" t="s">
        <v>812</v>
      </c>
      <c r="G245" s="901"/>
      <c r="H245" s="900" t="s">
        <v>812</v>
      </c>
      <c r="I245" s="901"/>
      <c r="J245" s="467"/>
      <c r="K245" s="467"/>
      <c r="L245" s="467"/>
      <c r="M245" s="467"/>
      <c r="N245" s="467"/>
      <c r="O245" s="467"/>
      <c r="P245" s="467"/>
      <c r="Q245" s="467"/>
      <c r="R245" s="467"/>
      <c r="S245" s="467"/>
      <c r="T245" s="467"/>
      <c r="U245" s="467"/>
      <c r="V245" s="467"/>
      <c r="W245" s="467"/>
      <c r="X245" s="467"/>
      <c r="Y245" s="467"/>
    </row>
    <row r="246" spans="1:25" ht="24.95" customHeight="1">
      <c r="B246" s="899" t="s">
        <v>813</v>
      </c>
      <c r="C246" s="899"/>
      <c r="D246" s="899"/>
      <c r="E246" s="899"/>
      <c r="F246" s="900" t="s">
        <v>814</v>
      </c>
      <c r="G246" s="901"/>
      <c r="H246" s="900" t="s">
        <v>814</v>
      </c>
      <c r="I246" s="901"/>
      <c r="J246" s="467"/>
      <c r="K246" s="467"/>
      <c r="L246" s="467"/>
      <c r="M246" s="467"/>
      <c r="N246" s="467"/>
      <c r="O246" s="467"/>
      <c r="P246" s="467"/>
      <c r="Q246" s="467"/>
      <c r="R246" s="467"/>
      <c r="S246" s="467"/>
      <c r="T246" s="467"/>
      <c r="U246" s="467"/>
      <c r="V246" s="467"/>
      <c r="W246" s="467"/>
      <c r="X246" s="467"/>
      <c r="Y246" s="467"/>
    </row>
    <row r="247" spans="1:25" ht="24.95" customHeight="1">
      <c r="B247" s="899" t="s">
        <v>815</v>
      </c>
      <c r="C247" s="899"/>
      <c r="D247" s="899"/>
      <c r="E247" s="899"/>
      <c r="F247" s="900" t="s">
        <v>816</v>
      </c>
      <c r="G247" s="901"/>
      <c r="H247" s="900" t="str">
        <f>F247</f>
        <v>(no.)</v>
      </c>
      <c r="I247" s="901"/>
      <c r="J247" s="467"/>
      <c r="K247" s="467"/>
      <c r="L247" s="467"/>
      <c r="M247" s="467"/>
      <c r="N247" s="467"/>
      <c r="O247" s="467"/>
      <c r="P247" s="467"/>
      <c r="Q247" s="467"/>
      <c r="R247" s="467"/>
      <c r="S247" s="467"/>
      <c r="T247" s="467"/>
      <c r="U247" s="467"/>
      <c r="V247" s="467"/>
      <c r="W247" s="467"/>
      <c r="X247" s="467"/>
      <c r="Y247" s="467"/>
    </row>
    <row r="248" spans="1:25" ht="47.25" customHeight="1">
      <c r="A248" s="784"/>
      <c r="B248" s="899" t="s">
        <v>837</v>
      </c>
      <c r="C248" s="899"/>
      <c r="D248" s="899"/>
      <c r="E248" s="899"/>
      <c r="F248" s="900" t="s">
        <v>818</v>
      </c>
      <c r="G248" s="902"/>
      <c r="H248" s="900" t="s">
        <v>818</v>
      </c>
      <c r="I248" s="902"/>
      <c r="J248" s="467"/>
      <c r="K248" s="467"/>
      <c r="L248" s="784"/>
      <c r="M248" s="784"/>
      <c r="N248" s="467"/>
      <c r="O248" s="467"/>
      <c r="P248" s="784"/>
      <c r="Q248" s="784"/>
      <c r="R248" s="467"/>
      <c r="S248" s="467"/>
      <c r="T248" s="784"/>
      <c r="U248" s="784"/>
      <c r="V248" s="467"/>
      <c r="W248" s="467"/>
      <c r="X248" s="784"/>
      <c r="Y248" s="784"/>
    </row>
    <row r="249" spans="1:25" ht="40.5" customHeight="1">
      <c r="A249" s="784"/>
      <c r="B249" s="899" t="s">
        <v>819</v>
      </c>
      <c r="C249" s="899"/>
      <c r="D249" s="899"/>
      <c r="E249" s="899"/>
      <c r="F249" s="900" t="s">
        <v>820</v>
      </c>
      <c r="G249" s="903"/>
      <c r="H249" s="900" t="str">
        <f>F249</f>
        <v>(km.)</v>
      </c>
      <c r="I249" s="903"/>
      <c r="J249" s="467"/>
      <c r="K249" s="467"/>
      <c r="L249" s="784"/>
      <c r="M249" s="784"/>
      <c r="N249" s="467"/>
      <c r="O249" s="467"/>
      <c r="P249" s="784"/>
      <c r="Q249" s="784"/>
      <c r="R249" s="467"/>
      <c r="S249" s="467"/>
      <c r="T249" s="784"/>
      <c r="U249" s="784"/>
      <c r="V249" s="467"/>
      <c r="W249" s="467"/>
      <c r="X249" s="784"/>
      <c r="Y249" s="784"/>
    </row>
    <row r="250" spans="1:25" ht="18" customHeight="1">
      <c r="A250" s="784"/>
      <c r="B250" s="904"/>
      <c r="C250" s="904"/>
      <c r="D250" s="904"/>
      <c r="E250" s="904"/>
      <c r="F250" s="467"/>
      <c r="G250" s="905"/>
      <c r="H250" s="467"/>
      <c r="I250" s="905"/>
      <c r="J250" s="467"/>
      <c r="K250" s="467"/>
      <c r="L250" s="784"/>
      <c r="M250" s="784"/>
      <c r="N250" s="467"/>
      <c r="O250" s="467"/>
      <c r="P250" s="784"/>
      <c r="Q250" s="784"/>
      <c r="R250" s="467"/>
      <c r="S250" s="467"/>
      <c r="T250" s="784"/>
      <c r="U250" s="784"/>
      <c r="V250" s="467"/>
      <c r="W250" s="467"/>
      <c r="X250" s="784"/>
      <c r="Y250" s="784"/>
    </row>
    <row r="251" spans="1:25" ht="55.5" hidden="1" customHeight="1">
      <c r="A251" s="945" t="s">
        <v>821</v>
      </c>
      <c r="B251" s="906" t="s">
        <v>822</v>
      </c>
      <c r="C251" s="907"/>
      <c r="D251" s="907"/>
      <c r="E251" s="907"/>
      <c r="F251" s="908"/>
      <c r="G251" s="909"/>
      <c r="H251" s="908"/>
      <c r="I251" s="909"/>
      <c r="J251" s="467"/>
      <c r="K251" s="467"/>
      <c r="L251" s="784"/>
      <c r="M251" s="784"/>
      <c r="N251" s="467"/>
      <c r="O251" s="467"/>
      <c r="P251" s="784"/>
      <c r="Q251" s="784"/>
      <c r="R251" s="467"/>
      <c r="S251" s="467"/>
      <c r="T251" s="784"/>
      <c r="U251" s="784"/>
      <c r="V251" s="467"/>
      <c r="W251" s="467"/>
      <c r="X251" s="784"/>
      <c r="Y251" s="784"/>
    </row>
    <row r="252" spans="1:25" ht="24.95" hidden="1" customHeight="1">
      <c r="A252" s="945"/>
      <c r="B252" s="910" t="s">
        <v>823</v>
      </c>
      <c r="C252" s="911"/>
      <c r="D252" s="911"/>
      <c r="E252" s="911"/>
      <c r="F252" s="912" t="s">
        <v>824</v>
      </c>
      <c r="G252" s="913"/>
      <c r="H252" s="912" t="s">
        <v>824</v>
      </c>
      <c r="I252" s="913"/>
      <c r="J252" s="467"/>
      <c r="K252" s="467"/>
      <c r="L252" s="467"/>
      <c r="M252" s="467"/>
      <c r="N252" s="467"/>
      <c r="O252" s="467"/>
      <c r="P252" s="467"/>
      <c r="Q252" s="467"/>
      <c r="R252" s="467"/>
      <c r="S252" s="467"/>
      <c r="T252" s="467"/>
      <c r="U252" s="467"/>
      <c r="V252" s="467"/>
      <c r="W252" s="467"/>
      <c r="X252" s="467"/>
      <c r="Y252" s="467"/>
    </row>
    <row r="253" spans="1:25" ht="24.95" hidden="1" customHeight="1">
      <c r="A253" s="945"/>
      <c r="B253" s="914" t="s">
        <v>825</v>
      </c>
      <c r="C253" s="915"/>
      <c r="D253" s="915"/>
      <c r="E253" s="915"/>
      <c r="F253" s="912" t="s">
        <v>824</v>
      </c>
      <c r="G253" s="913"/>
      <c r="H253" s="912" t="s">
        <v>824</v>
      </c>
      <c r="I253" s="913"/>
      <c r="J253" s="467"/>
      <c r="K253" s="467"/>
      <c r="L253" s="467"/>
      <c r="M253" s="467"/>
      <c r="N253" s="467"/>
      <c r="O253" s="467"/>
      <c r="P253" s="467"/>
      <c r="Q253" s="467"/>
      <c r="R253" s="467"/>
      <c r="S253" s="467"/>
      <c r="T253" s="467"/>
      <c r="U253" s="467"/>
      <c r="V253" s="467"/>
      <c r="W253" s="467"/>
      <c r="X253" s="467"/>
      <c r="Y253" s="467"/>
    </row>
    <row r="254" spans="1:25" ht="24.95" hidden="1" customHeight="1">
      <c r="A254" s="784"/>
      <c r="B254" s="914" t="s">
        <v>813</v>
      </c>
      <c r="C254" s="915"/>
      <c r="D254" s="915"/>
      <c r="E254" s="915"/>
      <c r="F254" s="912" t="s">
        <v>814</v>
      </c>
      <c r="G254" s="913"/>
      <c r="H254" s="912" t="s">
        <v>814</v>
      </c>
      <c r="I254" s="913"/>
      <c r="J254" s="467"/>
      <c r="K254" s="467"/>
      <c r="L254" s="467"/>
      <c r="N254" s="467"/>
      <c r="O254" s="467"/>
      <c r="P254" s="467"/>
      <c r="Q254" s="467"/>
      <c r="R254" s="467"/>
      <c r="S254" s="467"/>
      <c r="T254" s="467"/>
      <c r="U254" s="467"/>
      <c r="V254" s="467"/>
      <c r="W254" s="467"/>
      <c r="X254" s="467"/>
      <c r="Y254" s="467"/>
    </row>
    <row r="255" spans="1:25" ht="37.5" hidden="1" customHeight="1">
      <c r="A255" s="784"/>
      <c r="B255" s="916" t="s">
        <v>817</v>
      </c>
      <c r="C255" s="917"/>
      <c r="D255" s="917"/>
      <c r="E255" s="917"/>
      <c r="F255" s="918" t="s">
        <v>818</v>
      </c>
      <c r="G255" s="919"/>
      <c r="H255" s="918" t="s">
        <v>818</v>
      </c>
      <c r="I255" s="919"/>
      <c r="J255" s="467"/>
      <c r="K255" s="467"/>
      <c r="L255" s="784"/>
      <c r="N255" s="467"/>
      <c r="O255" s="467"/>
      <c r="P255" s="784"/>
      <c r="Q255" s="784"/>
      <c r="R255" s="467"/>
      <c r="S255" s="467"/>
      <c r="T255" s="784"/>
      <c r="U255" s="784"/>
      <c r="V255" s="467"/>
      <c r="W255" s="467"/>
      <c r="X255" s="784"/>
      <c r="Y255" s="784"/>
    </row>
    <row r="256" spans="1:25" hidden="1">
      <c r="A256" s="784"/>
      <c r="B256" s="784"/>
      <c r="C256" s="784"/>
      <c r="D256" s="784"/>
      <c r="E256" s="784"/>
      <c r="F256" s="784"/>
      <c r="G256" s="784"/>
      <c r="H256" s="784"/>
      <c r="I256" s="784"/>
      <c r="J256" s="784"/>
      <c r="K256" s="784"/>
      <c r="L256" s="784"/>
      <c r="N256" s="784"/>
      <c r="O256" s="784"/>
      <c r="P256" s="784"/>
      <c r="Q256" s="784"/>
      <c r="R256" s="784"/>
      <c r="S256" s="784"/>
      <c r="T256" s="784"/>
      <c r="U256" s="784"/>
      <c r="V256" s="784"/>
      <c r="W256" s="784"/>
      <c r="X256" s="784"/>
      <c r="Y256" s="784"/>
    </row>
    <row r="257" spans="1:25" ht="30.75" customHeight="1">
      <c r="A257" s="839" t="s">
        <v>821</v>
      </c>
      <c r="B257" s="920" t="s">
        <v>826</v>
      </c>
      <c r="C257" s="921"/>
      <c r="D257" s="921"/>
      <c r="E257" s="921"/>
      <c r="F257" s="922"/>
      <c r="G257" s="923"/>
      <c r="H257" s="922"/>
      <c r="I257" s="923"/>
      <c r="J257" s="467"/>
      <c r="K257" s="467"/>
      <c r="L257" s="467"/>
      <c r="M257" s="467"/>
      <c r="N257" s="467"/>
      <c r="O257" s="467"/>
      <c r="P257" s="467"/>
      <c r="Q257" s="467"/>
      <c r="R257" s="467"/>
      <c r="S257" s="467"/>
      <c r="T257" s="467"/>
      <c r="U257" s="467"/>
      <c r="V257" s="467"/>
      <c r="W257" s="467"/>
      <c r="X257" s="467"/>
      <c r="Y257" s="467"/>
    </row>
    <row r="258" spans="1:25" ht="41.25" customHeight="1">
      <c r="A258" s="839"/>
      <c r="B258" s="946" t="s">
        <v>838</v>
      </c>
      <c r="C258" s="947"/>
      <c r="D258" s="947"/>
      <c r="E258" s="948"/>
      <c r="F258" s="926"/>
      <c r="G258" s="927"/>
      <c r="H258" s="926"/>
      <c r="I258" s="927"/>
      <c r="J258" s="784"/>
      <c r="K258" s="784"/>
      <c r="L258" s="784"/>
      <c r="M258" s="784"/>
      <c r="N258" s="784"/>
      <c r="O258" s="784"/>
      <c r="P258" s="784"/>
      <c r="Q258" s="784"/>
      <c r="R258" s="784"/>
      <c r="S258" s="784"/>
      <c r="T258" s="784"/>
      <c r="U258" s="784"/>
      <c r="V258" s="784"/>
      <c r="W258" s="784"/>
      <c r="X258" s="784"/>
      <c r="Y258" s="784"/>
    </row>
    <row r="259" spans="1:25" ht="9.75" customHeight="1">
      <c r="A259" s="784"/>
      <c r="B259" s="784"/>
      <c r="C259" s="784"/>
      <c r="D259" s="784"/>
      <c r="E259" s="784"/>
      <c r="F259" s="784"/>
      <c r="G259" s="784"/>
      <c r="H259" s="784"/>
      <c r="I259" s="784"/>
      <c r="J259" s="784"/>
      <c r="K259" s="784"/>
      <c r="L259" s="784"/>
      <c r="M259" s="784"/>
      <c r="N259" s="784"/>
      <c r="O259" s="784"/>
      <c r="P259" s="784"/>
      <c r="Q259" s="784"/>
      <c r="R259" s="784"/>
      <c r="S259" s="784"/>
      <c r="T259" s="784"/>
      <c r="U259" s="784"/>
      <c r="V259" s="784"/>
      <c r="W259" s="784"/>
      <c r="X259" s="784"/>
      <c r="Y259" s="784"/>
    </row>
    <row r="260" spans="1:25" ht="24.95" customHeight="1">
      <c r="A260" s="949" t="s">
        <v>830</v>
      </c>
      <c r="B260" s="924" t="s">
        <v>829</v>
      </c>
      <c r="C260" s="925"/>
      <c r="D260" s="925"/>
      <c r="E260" s="925"/>
      <c r="F260" s="926"/>
      <c r="G260" s="927"/>
      <c r="H260" s="926"/>
      <c r="I260" s="927"/>
      <c r="J260" s="784"/>
      <c r="K260" s="784"/>
      <c r="L260" s="784"/>
      <c r="M260" s="784"/>
      <c r="N260" s="784"/>
      <c r="O260" s="784"/>
      <c r="P260" s="784"/>
      <c r="Q260" s="784"/>
      <c r="R260" s="784"/>
      <c r="S260" s="784"/>
      <c r="T260" s="784"/>
      <c r="U260" s="784"/>
      <c r="V260" s="784"/>
      <c r="W260" s="784"/>
      <c r="X260" s="784"/>
      <c r="Y260" s="784"/>
    </row>
    <row r="262" spans="1:25" ht="52.5" customHeight="1">
      <c r="A262" s="949" t="s">
        <v>828</v>
      </c>
      <c r="B262" s="920" t="s">
        <v>839</v>
      </c>
      <c r="C262" s="921"/>
      <c r="D262" s="921"/>
      <c r="E262" s="921"/>
      <c r="F262" s="928"/>
      <c r="G262" s="929"/>
      <c r="H262" s="928"/>
      <c r="I262" s="929"/>
      <c r="J262" s="784"/>
      <c r="K262" s="784"/>
      <c r="L262" s="784"/>
      <c r="M262" s="784"/>
      <c r="N262" s="784"/>
      <c r="O262" s="784"/>
      <c r="P262" s="784"/>
      <c r="Q262" s="784"/>
      <c r="R262" s="784"/>
      <c r="S262" s="784"/>
      <c r="T262" s="784"/>
      <c r="U262" s="784"/>
      <c r="V262" s="784"/>
      <c r="W262" s="784"/>
      <c r="X262" s="784"/>
      <c r="Y262" s="784"/>
    </row>
    <row r="263" spans="1:25" hidden="1">
      <c r="A263" s="784"/>
      <c r="B263" s="784"/>
      <c r="C263" s="784"/>
      <c r="D263" s="784"/>
      <c r="E263" s="784"/>
      <c r="F263" s="784"/>
      <c r="G263" s="784"/>
      <c r="H263" s="784"/>
      <c r="I263" s="784"/>
      <c r="J263" s="784"/>
    </row>
    <row r="264" spans="1:25" s="932" customFormat="1" hidden="1">
      <c r="A264" s="930"/>
      <c r="B264" s="930"/>
      <c r="C264" s="930"/>
      <c r="D264" s="930"/>
      <c r="E264" s="930"/>
      <c r="G264" s="825" t="s">
        <v>779</v>
      </c>
      <c r="I264" s="825" t="s">
        <v>778</v>
      </c>
    </row>
    <row r="265" spans="1:25" s="932" customFormat="1" ht="15.75" hidden="1" customHeight="1">
      <c r="A265" s="930"/>
      <c r="B265" s="930"/>
      <c r="C265" s="930"/>
      <c r="D265" s="930"/>
      <c r="E265" s="930"/>
      <c r="F265" s="825"/>
      <c r="G265" s="825" t="s">
        <v>776</v>
      </c>
      <c r="H265" s="825"/>
      <c r="I265" s="825" t="s">
        <v>775</v>
      </c>
      <c r="K265" s="950"/>
      <c r="L265" s="950"/>
      <c r="M265" s="950"/>
      <c r="N265" s="951"/>
      <c r="O265" s="951"/>
      <c r="P265" s="951"/>
      <c r="Q265" s="951"/>
      <c r="R265" s="951"/>
      <c r="S265" s="951"/>
      <c r="T265" s="951"/>
      <c r="U265" s="951"/>
      <c r="V265" s="951"/>
      <c r="W265" s="951"/>
      <c r="X265" s="951"/>
      <c r="Y265" s="951"/>
    </row>
    <row r="266" spans="1:25" s="932" customFormat="1" hidden="1">
      <c r="A266" s="930"/>
      <c r="B266" s="930"/>
      <c r="C266" s="930"/>
      <c r="D266" s="930"/>
      <c r="E266" s="930"/>
      <c r="F266" s="825"/>
      <c r="G266" s="825" t="s">
        <v>776</v>
      </c>
      <c r="H266" s="825"/>
      <c r="I266" s="825" t="s">
        <v>775</v>
      </c>
    </row>
    <row r="267" spans="1:25" ht="15.75" hidden="1" customHeight="1">
      <c r="A267" s="784"/>
      <c r="B267" s="784"/>
      <c r="C267" s="784"/>
      <c r="D267" s="784"/>
      <c r="E267" s="784"/>
      <c r="F267" s="933"/>
      <c r="H267" s="933"/>
      <c r="K267" s="799"/>
      <c r="L267" s="799"/>
      <c r="M267" s="799"/>
      <c r="N267" s="934"/>
      <c r="O267" s="934"/>
      <c r="P267" s="934"/>
      <c r="Q267" s="934"/>
      <c r="R267" s="934"/>
      <c r="S267" s="934"/>
      <c r="T267" s="934"/>
      <c r="U267" s="934"/>
      <c r="V267" s="934"/>
      <c r="W267" s="934"/>
      <c r="X267" s="934"/>
      <c r="Y267" s="934"/>
    </row>
    <row r="268" spans="1:25" hidden="1">
      <c r="A268" s="784"/>
      <c r="B268" s="784"/>
      <c r="C268" s="784"/>
      <c r="D268" s="784"/>
      <c r="E268" s="784"/>
      <c r="F268" s="784"/>
      <c r="G268" s="784"/>
      <c r="H268" s="784"/>
      <c r="I268" s="784"/>
      <c r="J268" s="784"/>
    </row>
    <row r="269" spans="1:25" hidden="1">
      <c r="A269" s="784"/>
      <c r="B269" s="784"/>
      <c r="C269" s="784"/>
      <c r="D269" s="784"/>
      <c r="E269" s="784"/>
      <c r="F269" s="784"/>
      <c r="G269" s="784"/>
      <c r="H269" s="784"/>
      <c r="I269" s="784"/>
      <c r="J269" s="784"/>
    </row>
    <row r="270" spans="1:25" ht="15.75" hidden="1" customHeight="1">
      <c r="A270" s="784"/>
      <c r="B270" s="784"/>
      <c r="C270" s="784"/>
      <c r="D270" s="784"/>
      <c r="E270" s="784"/>
      <c r="F270" s="799"/>
      <c r="G270" s="799"/>
      <c r="H270" s="799"/>
      <c r="I270" s="799"/>
      <c r="J270" s="799"/>
      <c r="K270" s="799"/>
      <c r="L270" s="799"/>
      <c r="M270" s="799"/>
      <c r="N270" s="934"/>
      <c r="O270" s="934"/>
      <c r="P270" s="934"/>
      <c r="Q270" s="934"/>
      <c r="R270" s="934"/>
      <c r="S270" s="934"/>
      <c r="T270" s="934"/>
      <c r="U270" s="934"/>
      <c r="V270" s="934"/>
      <c r="W270" s="934"/>
      <c r="X270" s="934"/>
      <c r="Y270" s="934"/>
    </row>
    <row r="271" spans="1:25" hidden="1">
      <c r="A271" s="784"/>
      <c r="B271" s="784"/>
      <c r="C271" s="784"/>
      <c r="D271" s="784"/>
      <c r="E271" s="784"/>
      <c r="F271" s="784"/>
      <c r="G271" s="784"/>
      <c r="H271" s="784"/>
      <c r="I271" s="784"/>
      <c r="J271" s="784"/>
    </row>
    <row r="272" spans="1:25" ht="15.75" hidden="1" customHeight="1">
      <c r="A272" s="784"/>
      <c r="B272" s="784"/>
      <c r="C272" s="784"/>
      <c r="D272" s="784"/>
      <c r="E272" s="784"/>
      <c r="F272" s="799"/>
      <c r="G272" s="799"/>
      <c r="H272" s="799"/>
      <c r="I272" s="799"/>
      <c r="J272" s="799"/>
      <c r="K272" s="799"/>
      <c r="L272" s="799"/>
      <c r="M272" s="799"/>
      <c r="N272" s="934"/>
      <c r="O272" s="934"/>
      <c r="P272" s="934"/>
      <c r="Q272" s="934"/>
      <c r="R272" s="934"/>
      <c r="S272" s="934"/>
      <c r="T272" s="934"/>
      <c r="U272" s="934"/>
      <c r="V272" s="934"/>
      <c r="W272" s="934"/>
      <c r="X272" s="934"/>
      <c r="Y272" s="934"/>
    </row>
    <row r="273" spans="1:25" hidden="1">
      <c r="A273" s="784"/>
      <c r="B273" s="784"/>
      <c r="C273" s="784"/>
      <c r="D273" s="784"/>
      <c r="E273" s="784"/>
      <c r="F273" s="784"/>
      <c r="G273" s="784"/>
      <c r="H273" s="784"/>
      <c r="I273" s="784"/>
      <c r="J273" s="784"/>
    </row>
    <row r="274" spans="1:25" ht="15.75" hidden="1" customHeight="1">
      <c r="A274" s="784"/>
      <c r="B274" s="784"/>
      <c r="C274" s="784"/>
      <c r="D274" s="784"/>
      <c r="E274" s="784"/>
      <c r="F274" s="799"/>
      <c r="G274" s="799"/>
      <c r="H274" s="799"/>
      <c r="I274" s="799"/>
      <c r="J274" s="799"/>
      <c r="K274" s="799"/>
      <c r="L274" s="799"/>
      <c r="M274" s="799"/>
      <c r="N274" s="934"/>
      <c r="O274" s="934"/>
      <c r="P274" s="934"/>
      <c r="Q274" s="934"/>
      <c r="R274" s="934"/>
      <c r="S274" s="934"/>
      <c r="T274" s="934"/>
      <c r="U274" s="934"/>
      <c r="V274" s="934"/>
      <c r="W274" s="934"/>
      <c r="X274" s="934"/>
      <c r="Y274" s="934"/>
    </row>
    <row r="275" spans="1:25" hidden="1">
      <c r="A275" s="784"/>
      <c r="B275" s="784"/>
      <c r="C275" s="784"/>
      <c r="D275" s="784"/>
      <c r="E275" s="784"/>
      <c r="F275" s="784"/>
      <c r="G275" s="784"/>
      <c r="H275" s="784"/>
      <c r="I275" s="784"/>
      <c r="J275" s="784"/>
    </row>
    <row r="276" spans="1:25" hidden="1">
      <c r="A276" s="784"/>
      <c r="B276" s="784"/>
      <c r="C276" s="784"/>
      <c r="D276" s="784"/>
      <c r="E276" s="784"/>
      <c r="F276" s="784"/>
      <c r="G276" s="784"/>
      <c r="H276" s="784"/>
      <c r="I276" s="784"/>
      <c r="J276" s="784"/>
    </row>
    <row r="277" spans="1:25" hidden="1">
      <c r="A277" s="784"/>
      <c r="B277" s="784"/>
      <c r="C277" s="784"/>
      <c r="D277" s="784"/>
      <c r="E277" s="784"/>
      <c r="F277" s="784"/>
      <c r="G277" s="784"/>
      <c r="H277" s="784"/>
      <c r="I277" s="784"/>
      <c r="J277" s="784"/>
    </row>
    <row r="278" spans="1:25" hidden="1">
      <c r="A278" s="784"/>
      <c r="B278" s="784"/>
      <c r="C278" s="784"/>
      <c r="D278" s="784"/>
      <c r="E278" s="784"/>
      <c r="F278" s="784"/>
      <c r="G278" s="784"/>
      <c r="H278" s="784"/>
      <c r="I278" s="784"/>
      <c r="J278" s="784"/>
    </row>
    <row r="279" spans="1:25" hidden="1">
      <c r="A279" s="784"/>
      <c r="B279" s="784"/>
      <c r="C279" s="784"/>
      <c r="D279" s="784"/>
      <c r="E279" s="784"/>
      <c r="F279" s="784"/>
      <c r="G279" s="784"/>
      <c r="H279" s="784"/>
      <c r="I279" s="784"/>
      <c r="J279" s="784"/>
    </row>
    <row r="280" spans="1:25" hidden="1">
      <c r="A280" s="784"/>
      <c r="B280" s="784"/>
      <c r="C280" s="784"/>
      <c r="D280" s="784"/>
      <c r="E280" s="784"/>
      <c r="F280" s="784"/>
      <c r="G280" s="784"/>
      <c r="H280" s="784"/>
      <c r="I280" s="784"/>
      <c r="J280" s="784"/>
    </row>
    <row r="281" spans="1:25" hidden="1">
      <c r="A281" s="784"/>
      <c r="B281" s="784"/>
      <c r="C281" s="784"/>
      <c r="D281" s="784"/>
      <c r="E281" s="784"/>
      <c r="F281" s="784"/>
      <c r="G281" s="784"/>
      <c r="H281" s="784"/>
      <c r="I281" s="784"/>
      <c r="J281" s="784"/>
    </row>
    <row r="282" spans="1:25" hidden="1">
      <c r="A282" s="784"/>
      <c r="B282" s="784"/>
      <c r="C282" s="784"/>
      <c r="D282" s="784"/>
      <c r="E282" s="784"/>
      <c r="F282" s="784"/>
      <c r="G282" s="784"/>
      <c r="H282" s="784"/>
      <c r="I282" s="784"/>
      <c r="J282" s="784"/>
    </row>
    <row r="283" spans="1:25" hidden="1">
      <c r="A283" s="784"/>
      <c r="B283" s="784"/>
      <c r="C283" s="784"/>
      <c r="D283" s="784"/>
      <c r="E283" s="784"/>
      <c r="F283" s="784"/>
      <c r="G283" s="784"/>
      <c r="H283" s="784"/>
      <c r="I283" s="784"/>
      <c r="J283" s="784"/>
    </row>
    <row r="284" spans="1:25" hidden="1">
      <c r="A284" s="784"/>
      <c r="B284" s="784"/>
      <c r="C284" s="784"/>
      <c r="D284" s="784"/>
      <c r="E284" s="784"/>
      <c r="F284" s="784"/>
      <c r="G284" s="784"/>
      <c r="H284" s="784"/>
      <c r="I284" s="784"/>
      <c r="J284" s="784"/>
    </row>
    <row r="285" spans="1:25" hidden="1">
      <c r="A285" s="784"/>
      <c r="B285" s="784"/>
      <c r="C285" s="784"/>
      <c r="D285" s="784"/>
      <c r="E285" s="784"/>
      <c r="F285" s="784"/>
      <c r="G285" s="784"/>
      <c r="H285" s="784"/>
      <c r="I285" s="784"/>
      <c r="J285" s="784"/>
    </row>
    <row r="286" spans="1:25" hidden="1">
      <c r="A286" s="784"/>
      <c r="B286" s="784"/>
      <c r="C286" s="784"/>
      <c r="D286" s="784"/>
      <c r="E286" s="784"/>
      <c r="F286" s="784"/>
      <c r="G286" s="784"/>
      <c r="H286" s="784"/>
      <c r="I286" s="784"/>
      <c r="J286" s="784"/>
    </row>
    <row r="287" spans="1:25" hidden="1">
      <c r="A287" s="784"/>
      <c r="B287" s="784"/>
      <c r="C287" s="784"/>
      <c r="D287" s="784"/>
      <c r="E287" s="784"/>
      <c r="F287" s="784"/>
      <c r="G287" s="784"/>
      <c r="H287" s="784"/>
      <c r="I287" s="784"/>
      <c r="J287" s="784"/>
    </row>
    <row r="288" spans="1:25" ht="15.75" hidden="1" customHeight="1">
      <c r="A288" s="784"/>
      <c r="B288" s="784"/>
      <c r="C288" s="784"/>
      <c r="D288" s="784"/>
      <c r="E288" s="784"/>
      <c r="F288" s="799"/>
      <c r="G288" s="799"/>
      <c r="H288" s="799"/>
      <c r="I288" s="799"/>
      <c r="J288" s="799"/>
      <c r="K288" s="799"/>
      <c r="L288" s="799"/>
      <c r="M288" s="799"/>
      <c r="N288" s="934"/>
      <c r="O288" s="934"/>
      <c r="P288" s="934"/>
      <c r="Q288" s="934"/>
      <c r="R288" s="934"/>
      <c r="S288" s="934"/>
      <c r="T288" s="934"/>
      <c r="U288" s="934"/>
      <c r="V288" s="934"/>
      <c r="W288" s="934"/>
      <c r="X288" s="934"/>
      <c r="Y288" s="934"/>
    </row>
    <row r="289" spans="1:25" hidden="1">
      <c r="A289" s="784"/>
      <c r="B289" s="784"/>
      <c r="C289" s="784"/>
      <c r="D289" s="784"/>
      <c r="E289" s="784"/>
      <c r="F289" s="784"/>
      <c r="G289" s="784"/>
      <c r="H289" s="784"/>
      <c r="I289" s="784"/>
      <c r="J289" s="784"/>
    </row>
    <row r="290" spans="1:25" hidden="1">
      <c r="A290" s="784"/>
      <c r="B290" s="784"/>
      <c r="C290" s="784"/>
      <c r="D290" s="784"/>
      <c r="E290" s="784"/>
      <c r="F290" s="784"/>
      <c r="G290" s="784"/>
      <c r="H290" s="784"/>
      <c r="I290" s="784"/>
      <c r="J290" s="784"/>
    </row>
    <row r="291" spans="1:25" hidden="1">
      <c r="A291" s="784"/>
      <c r="B291" s="784"/>
      <c r="C291" s="784"/>
      <c r="D291" s="784"/>
      <c r="E291" s="784"/>
      <c r="F291" s="784"/>
      <c r="G291" s="784"/>
      <c r="H291" s="784"/>
      <c r="I291" s="784"/>
      <c r="J291" s="784"/>
    </row>
    <row r="292" spans="1:25" hidden="1">
      <c r="A292" s="784"/>
      <c r="B292" s="784"/>
      <c r="C292" s="784"/>
      <c r="D292" s="784"/>
      <c r="E292" s="784"/>
      <c r="F292" s="784"/>
      <c r="G292" s="784"/>
      <c r="H292" s="784"/>
      <c r="I292" s="784"/>
      <c r="J292" s="784"/>
    </row>
    <row r="293" spans="1:25" hidden="1">
      <c r="A293" s="784"/>
      <c r="B293" s="784"/>
      <c r="C293" s="784"/>
      <c r="D293" s="784"/>
      <c r="E293" s="784"/>
      <c r="F293" s="784"/>
      <c r="G293" s="784"/>
      <c r="H293" s="784"/>
      <c r="I293" s="784"/>
      <c r="J293" s="784"/>
    </row>
    <row r="294" spans="1:25" ht="15.75" hidden="1" customHeight="1">
      <c r="A294" s="784"/>
      <c r="B294" s="784"/>
      <c r="C294" s="784"/>
      <c r="D294" s="784"/>
      <c r="E294" s="784"/>
      <c r="F294" s="799"/>
      <c r="G294" s="799"/>
      <c r="H294" s="799"/>
      <c r="I294" s="799"/>
      <c r="J294" s="799"/>
      <c r="K294" s="799"/>
      <c r="L294" s="799"/>
      <c r="M294" s="799"/>
      <c r="N294" s="934"/>
      <c r="O294" s="934"/>
      <c r="P294" s="934"/>
      <c r="Q294" s="934"/>
      <c r="R294" s="934"/>
      <c r="S294" s="934"/>
      <c r="T294" s="934"/>
      <c r="U294" s="934"/>
      <c r="V294" s="934"/>
      <c r="W294" s="934"/>
      <c r="X294" s="934"/>
      <c r="Y294" s="934"/>
    </row>
    <row r="295" spans="1:25" hidden="1">
      <c r="A295" s="784"/>
      <c r="B295" s="784"/>
      <c r="C295" s="784"/>
      <c r="D295" s="784"/>
      <c r="E295" s="784"/>
      <c r="F295" s="784"/>
      <c r="G295" s="784"/>
      <c r="H295" s="784"/>
      <c r="I295" s="784"/>
      <c r="J295" s="784"/>
    </row>
    <row r="296" spans="1:25" ht="15.75" hidden="1" customHeight="1">
      <c r="A296" s="784"/>
      <c r="B296" s="784"/>
      <c r="C296" s="784"/>
      <c r="D296" s="784"/>
      <c r="E296" s="784"/>
      <c r="F296" s="799"/>
      <c r="G296" s="799"/>
      <c r="H296" s="799"/>
      <c r="I296" s="799"/>
      <c r="J296" s="799"/>
      <c r="L296" s="799"/>
      <c r="M296" s="799"/>
      <c r="N296" s="934"/>
      <c r="O296" s="934"/>
      <c r="P296" s="934"/>
      <c r="Q296" s="934"/>
      <c r="R296" s="934"/>
      <c r="S296" s="934"/>
      <c r="T296" s="934"/>
      <c r="U296" s="934"/>
      <c r="V296" s="934"/>
      <c r="W296" s="934"/>
      <c r="X296" s="934"/>
      <c r="Y296" s="934"/>
    </row>
    <row r="297" spans="1:25" hidden="1">
      <c r="A297" s="784"/>
      <c r="B297" s="784"/>
      <c r="C297" s="784"/>
      <c r="D297" s="784"/>
      <c r="E297" s="784"/>
      <c r="F297" s="784"/>
      <c r="G297" s="784"/>
      <c r="H297" s="784"/>
      <c r="I297" s="784"/>
      <c r="J297" s="784"/>
    </row>
    <row r="298" spans="1:25" ht="15.75" hidden="1" customHeight="1">
      <c r="A298" s="784"/>
      <c r="B298" s="784"/>
      <c r="C298" s="784"/>
      <c r="D298" s="784"/>
      <c r="E298" s="784"/>
      <c r="F298" s="799"/>
      <c r="G298" s="799"/>
      <c r="H298" s="799"/>
      <c r="I298" s="799"/>
      <c r="J298" s="799"/>
      <c r="K298" s="799"/>
      <c r="L298" s="799"/>
      <c r="M298" s="799"/>
      <c r="N298" s="934"/>
      <c r="O298" s="934"/>
      <c r="P298" s="934"/>
      <c r="Q298" s="934"/>
      <c r="R298" s="934"/>
      <c r="S298" s="934"/>
      <c r="T298" s="934"/>
      <c r="U298" s="934"/>
      <c r="V298" s="934"/>
      <c r="W298" s="934"/>
      <c r="X298" s="934"/>
      <c r="Y298" s="934"/>
    </row>
    <row r="299" spans="1:25" ht="15.75" customHeight="1">
      <c r="A299" s="784"/>
      <c r="B299" s="784"/>
      <c r="C299" s="784"/>
      <c r="D299" s="784"/>
      <c r="E299" s="784"/>
      <c r="F299" s="799"/>
      <c r="G299" s="799"/>
      <c r="H299" s="799"/>
      <c r="I299" s="799"/>
      <c r="J299" s="799"/>
      <c r="K299" s="799"/>
      <c r="L299" s="799"/>
      <c r="M299" s="799"/>
      <c r="N299" s="934"/>
      <c r="O299" s="934"/>
      <c r="P299" s="934"/>
      <c r="Q299" s="934"/>
      <c r="R299" s="934"/>
      <c r="S299" s="934"/>
      <c r="T299" s="934"/>
      <c r="U299" s="934"/>
      <c r="V299" s="934"/>
      <c r="W299" s="934"/>
      <c r="X299" s="934"/>
      <c r="Y299" s="934"/>
    </row>
    <row r="300" spans="1:25" ht="20.25" customHeight="1">
      <c r="A300" s="952" t="s">
        <v>840</v>
      </c>
      <c r="B300" s="953" t="s">
        <v>841</v>
      </c>
      <c r="C300" s="953"/>
      <c r="D300" s="953"/>
      <c r="E300" s="953"/>
      <c r="F300" s="953"/>
      <c r="G300" s="953"/>
      <c r="H300" s="953"/>
      <c r="I300" s="953"/>
      <c r="J300" s="784"/>
    </row>
    <row r="301" spans="1:25" ht="20.25" customHeight="1">
      <c r="A301" s="784">
        <v>3.1</v>
      </c>
      <c r="B301" s="791" t="s">
        <v>842</v>
      </c>
      <c r="C301" s="791"/>
      <c r="D301" s="791"/>
      <c r="E301" s="791"/>
      <c r="F301" s="791"/>
      <c r="G301" s="791"/>
      <c r="H301" s="791"/>
      <c r="I301" s="791"/>
      <c r="J301" s="784"/>
    </row>
    <row r="302" spans="1:25" ht="222.75" customHeight="1">
      <c r="B302" s="954" t="s">
        <v>934</v>
      </c>
      <c r="C302" s="955"/>
      <c r="D302" s="955"/>
      <c r="E302" s="955"/>
      <c r="F302" s="955"/>
      <c r="G302" s="955"/>
      <c r="H302" s="955"/>
      <c r="I302" s="955"/>
      <c r="J302" s="784"/>
    </row>
    <row r="303" spans="1:25">
      <c r="A303" s="933"/>
      <c r="B303" s="956"/>
      <c r="C303" s="956"/>
      <c r="D303" s="956"/>
      <c r="E303" s="956"/>
      <c r="F303" s="956"/>
      <c r="G303" s="956"/>
      <c r="H303" s="956"/>
      <c r="I303" s="956"/>
      <c r="J303" s="784"/>
    </row>
    <row r="304" spans="1:25" ht="180.75" customHeight="1">
      <c r="A304" s="784"/>
      <c r="B304" s="957" t="s">
        <v>843</v>
      </c>
      <c r="C304" s="958"/>
      <c r="D304" s="958"/>
      <c r="E304" s="958"/>
      <c r="F304" s="958"/>
      <c r="G304" s="958"/>
      <c r="H304" s="958"/>
      <c r="I304" s="958"/>
      <c r="J304" s="784"/>
    </row>
    <row r="305" spans="1:10" ht="13.5" customHeight="1">
      <c r="A305" s="784"/>
      <c r="B305" s="784"/>
      <c r="C305" s="784"/>
      <c r="D305" s="784"/>
      <c r="E305" s="784"/>
      <c r="F305" s="784"/>
      <c r="G305" s="784"/>
      <c r="H305" s="784"/>
      <c r="I305" s="784"/>
      <c r="J305" s="784"/>
    </row>
    <row r="306" spans="1:10" ht="54.75" customHeight="1">
      <c r="A306" s="933">
        <v>3.2</v>
      </c>
      <c r="B306" s="727" t="s">
        <v>844</v>
      </c>
      <c r="C306" s="727"/>
      <c r="D306" s="727"/>
      <c r="E306" s="727"/>
      <c r="F306" s="727"/>
      <c r="G306" s="727"/>
      <c r="H306" s="727"/>
      <c r="I306" s="727"/>
      <c r="J306" s="784"/>
    </row>
    <row r="307" spans="1:10" ht="57" customHeight="1">
      <c r="A307" s="959" t="s">
        <v>747</v>
      </c>
      <c r="B307" s="960" t="s">
        <v>845</v>
      </c>
      <c r="C307" s="960"/>
      <c r="D307" s="960"/>
      <c r="E307" s="960"/>
      <c r="F307" s="960"/>
      <c r="G307" s="960"/>
      <c r="H307" s="961"/>
      <c r="I307" s="961"/>
      <c r="J307" s="784"/>
    </row>
    <row r="308" spans="1:10" ht="54.75" customHeight="1">
      <c r="A308" s="959" t="s">
        <v>754</v>
      </c>
      <c r="B308" s="960" t="s">
        <v>846</v>
      </c>
      <c r="C308" s="960"/>
      <c r="D308" s="960"/>
      <c r="E308" s="960"/>
      <c r="F308" s="960"/>
      <c r="G308" s="960"/>
      <c r="H308" s="961"/>
      <c r="I308" s="961"/>
      <c r="J308" s="784"/>
    </row>
    <row r="309" spans="1:10">
      <c r="A309" s="933"/>
      <c r="B309" s="962"/>
      <c r="C309" s="962"/>
      <c r="D309" s="962"/>
      <c r="E309" s="962"/>
      <c r="F309" s="962"/>
      <c r="G309" s="962"/>
      <c r="H309" s="962"/>
      <c r="I309" s="962"/>
      <c r="J309" s="784"/>
    </row>
    <row r="310" spans="1:10" ht="15.75" customHeight="1">
      <c r="A310" s="796"/>
      <c r="B310" s="797"/>
      <c r="C310" s="797"/>
      <c r="D310" s="797" t="str">
        <f>IF('[18]Names of Bidder'!D6 = "Sole Bidder", "For individual  firm  ", " For a joint venture of firms")</f>
        <v xml:space="preserve">For individual  firm  </v>
      </c>
      <c r="E310" s="797"/>
      <c r="F310" s="797"/>
      <c r="G310" s="797"/>
      <c r="H310" s="797"/>
      <c r="I310" s="797"/>
      <c r="J310" s="784"/>
    </row>
    <row r="311" spans="1:10" ht="15.75" hidden="1" customHeight="1">
      <c r="A311" s="798"/>
      <c r="B311" s="799"/>
      <c r="C311" s="800"/>
      <c r="D311" s="963" t="s">
        <v>847</v>
      </c>
      <c r="E311" s="964"/>
      <c r="F311" s="965" t="s">
        <v>848</v>
      </c>
      <c r="G311" s="964"/>
      <c r="H311" s="965" t="s">
        <v>849</v>
      </c>
      <c r="I311" s="964"/>
    </row>
    <row r="312" spans="1:10" ht="15.75" hidden="1" customHeight="1">
      <c r="A312" s="803"/>
      <c r="B312" s="804" t="s">
        <v>850</v>
      </c>
      <c r="C312" s="804"/>
      <c r="D312" s="966" t="str">
        <f>'[18]Attach 3(JV)'!B9</f>
        <v/>
      </c>
      <c r="E312" s="967"/>
      <c r="F312" s="966" t="e">
        <f>'[18]Attach 3(JV)'!B17</f>
        <v>#REF!</v>
      </c>
      <c r="G312" s="967"/>
      <c r="H312" s="966" t="str">
        <f>'[18]Attach 3(JV)'!E17</f>
        <v/>
      </c>
      <c r="I312" s="967"/>
      <c r="J312" s="784"/>
    </row>
    <row r="313" spans="1:10" ht="36.75" hidden="1" customHeight="1">
      <c r="A313" s="968" t="s">
        <v>747</v>
      </c>
      <c r="B313" s="969" t="s">
        <v>851</v>
      </c>
      <c r="C313" s="970"/>
      <c r="D313" s="971" t="s">
        <v>852</v>
      </c>
      <c r="E313" s="972"/>
      <c r="F313" s="965" t="s">
        <v>852</v>
      </c>
      <c r="G313" s="964"/>
      <c r="H313" s="965" t="s">
        <v>852</v>
      </c>
      <c r="I313" s="964"/>
      <c r="J313" s="784"/>
    </row>
    <row r="314" spans="1:10" hidden="1">
      <c r="A314" s="973" t="s">
        <v>853</v>
      </c>
      <c r="B314" s="974" t="s">
        <v>854</v>
      </c>
      <c r="C314" s="974"/>
      <c r="D314" s="975"/>
      <c r="E314" s="976"/>
      <c r="F314" s="975"/>
      <c r="G314" s="976"/>
      <c r="H314" s="975"/>
      <c r="I314" s="976"/>
      <c r="J314" s="784"/>
    </row>
    <row r="315" spans="1:10" ht="79.900000000000006" customHeight="1">
      <c r="A315" s="973"/>
      <c r="B315" s="939" t="s">
        <v>855</v>
      </c>
      <c r="C315" s="940"/>
      <c r="D315" s="940"/>
      <c r="E315" s="941"/>
      <c r="F315" s="977"/>
      <c r="G315" s="978"/>
      <c r="H315" s="978"/>
      <c r="I315" s="979"/>
      <c r="J315" s="784"/>
    </row>
    <row r="316" spans="1:10" ht="21.75" hidden="1" customHeight="1">
      <c r="A316" s="980">
        <f>IF(F315="Yes", 1,0)</f>
        <v>0</v>
      </c>
      <c r="B316" s="981" t="str">
        <f>IF(F315="Yes", "2014-2015", "")</f>
        <v/>
      </c>
      <c r="C316" s="982"/>
      <c r="D316" s="983"/>
      <c r="E316" s="984"/>
      <c r="F316" s="983"/>
      <c r="G316" s="984"/>
      <c r="H316" s="983"/>
      <c r="I316" s="984"/>
      <c r="J316" s="784"/>
    </row>
    <row r="317" spans="1:10" ht="17.25" hidden="1" customHeight="1">
      <c r="A317" s="973">
        <f>A316+1</f>
        <v>1</v>
      </c>
      <c r="B317" s="985" t="s">
        <v>856</v>
      </c>
      <c r="C317" s="985"/>
      <c r="D317" s="986"/>
      <c r="E317" s="987"/>
      <c r="F317" s="986"/>
      <c r="G317" s="987"/>
      <c r="H317" s="986"/>
      <c r="I317" s="987"/>
      <c r="J317" s="784"/>
    </row>
    <row r="318" spans="1:10" ht="19.5" hidden="1" customHeight="1">
      <c r="A318" s="973">
        <f>A317+1</f>
        <v>2</v>
      </c>
      <c r="B318" s="988" t="s">
        <v>857</v>
      </c>
      <c r="C318" s="989"/>
      <c r="D318" s="986"/>
      <c r="E318" s="987"/>
      <c r="F318" s="986"/>
      <c r="G318" s="987"/>
      <c r="H318" s="986"/>
      <c r="I318" s="987"/>
      <c r="J318" s="784"/>
    </row>
    <row r="319" spans="1:10" ht="26.25" hidden="1" customHeight="1">
      <c r="A319" s="973">
        <f>A318+1</f>
        <v>3</v>
      </c>
      <c r="B319" s="988" t="s">
        <v>858</v>
      </c>
      <c r="C319" s="989"/>
      <c r="D319" s="986"/>
      <c r="E319" s="987"/>
      <c r="F319" s="986"/>
      <c r="G319" s="987"/>
      <c r="H319" s="986"/>
      <c r="I319" s="987"/>
      <c r="J319" s="784"/>
    </row>
    <row r="320" spans="1:10" ht="15.75" hidden="1" customHeight="1">
      <c r="A320" s="973">
        <f>A319+1</f>
        <v>4</v>
      </c>
      <c r="B320" s="988" t="s">
        <v>859</v>
      </c>
      <c r="C320" s="989"/>
      <c r="D320" s="986"/>
      <c r="E320" s="987"/>
      <c r="F320" s="986"/>
      <c r="G320" s="987"/>
      <c r="H320" s="986"/>
      <c r="I320" s="987"/>
      <c r="J320" s="784"/>
    </row>
    <row r="321" spans="1:10" ht="16.5" hidden="1" customHeight="1">
      <c r="A321" s="973">
        <f>A320+1</f>
        <v>5</v>
      </c>
      <c r="B321" s="990" t="s">
        <v>860</v>
      </c>
      <c r="C321" s="991"/>
      <c r="D321" s="986"/>
      <c r="E321" s="987"/>
      <c r="F321" s="986"/>
      <c r="G321" s="987"/>
      <c r="H321" s="986"/>
      <c r="I321" s="987"/>
      <c r="J321" s="784"/>
    </row>
    <row r="322" spans="1:10" ht="33" hidden="1" customHeight="1">
      <c r="A322" s="933"/>
      <c r="B322" s="992" t="s">
        <v>861</v>
      </c>
      <c r="C322" s="993"/>
      <c r="D322" s="822"/>
      <c r="E322" s="994"/>
      <c r="F322" s="822"/>
      <c r="G322" s="994"/>
      <c r="H322" s="822"/>
      <c r="I322" s="994"/>
      <c r="J322" s="784"/>
    </row>
    <row r="323" spans="1:10" ht="5.25" hidden="1" customHeight="1">
      <c r="A323" s="933"/>
      <c r="B323" s="995"/>
      <c r="C323" s="996"/>
      <c r="D323" s="996"/>
      <c r="E323" s="996"/>
      <c r="F323" s="996"/>
      <c r="G323" s="996"/>
      <c r="H323" s="996"/>
      <c r="I323" s="997"/>
      <c r="J323" s="784"/>
    </row>
    <row r="324" spans="1:10" ht="15.75" hidden="1" customHeight="1">
      <c r="A324" s="796"/>
      <c r="B324" s="797"/>
      <c r="C324" s="797"/>
      <c r="D324" s="998" t="str">
        <f>IF('[18]Names of Bidder'!D6 = "Sole Bidder", "For individual  firm  ", " For a joint venture of firms")</f>
        <v xml:space="preserve">For individual  firm  </v>
      </c>
      <c r="E324" s="999"/>
      <c r="F324" s="999"/>
      <c r="G324" s="999"/>
      <c r="H324" s="999"/>
      <c r="I324" s="1000"/>
      <c r="J324" s="784"/>
    </row>
    <row r="325" spans="1:10" ht="15.75" hidden="1" customHeight="1">
      <c r="A325" s="798"/>
      <c r="B325" s="799"/>
      <c r="C325" s="800"/>
      <c r="D325" s="963" t="s">
        <v>847</v>
      </c>
      <c r="E325" s="964"/>
      <c r="F325" s="965" t="s">
        <v>848</v>
      </c>
      <c r="G325" s="964"/>
      <c r="H325" s="965" t="s">
        <v>849</v>
      </c>
      <c r="I325" s="964"/>
    </row>
    <row r="326" spans="1:10" ht="33.75" hidden="1" customHeight="1">
      <c r="A326" s="803"/>
      <c r="B326" s="804" t="s">
        <v>850</v>
      </c>
      <c r="C326" s="804"/>
      <c r="D326" s="966" t="str">
        <f>'[18]Attach 3(JV)'!B9</f>
        <v/>
      </c>
      <c r="E326" s="967"/>
      <c r="F326" s="966" t="e">
        <f>'[18]Attach 3(JV)'!B17</f>
        <v>#REF!</v>
      </c>
      <c r="G326" s="967"/>
      <c r="H326" s="966" t="str">
        <f>'[18]Attach 3(JV)'!E17</f>
        <v/>
      </c>
      <c r="I326" s="967"/>
      <c r="J326" s="784"/>
    </row>
    <row r="327" spans="1:10" ht="72" customHeight="1">
      <c r="A327" s="968" t="s">
        <v>862</v>
      </c>
      <c r="B327" s="946" t="s">
        <v>863</v>
      </c>
      <c r="C327" s="1001"/>
      <c r="D327" s="971" t="s">
        <v>864</v>
      </c>
      <c r="E327" s="972"/>
      <c r="F327" s="965" t="s">
        <v>864</v>
      </c>
      <c r="G327" s="964"/>
      <c r="H327" s="1002" t="s">
        <v>864</v>
      </c>
      <c r="I327" s="964"/>
      <c r="J327" s="784"/>
    </row>
    <row r="328" spans="1:10">
      <c r="A328" s="973" t="s">
        <v>853</v>
      </c>
      <c r="B328" s="974" t="s">
        <v>854</v>
      </c>
      <c r="C328" s="974"/>
      <c r="D328" s="975"/>
      <c r="E328" s="976"/>
      <c r="F328" s="975"/>
      <c r="G328" s="976"/>
      <c r="H328" s="1003"/>
      <c r="I328" s="976"/>
      <c r="J328" s="784"/>
    </row>
    <row r="329" spans="1:10" ht="23.25" hidden="1" customHeight="1">
      <c r="A329" s="973"/>
      <c r="B329" s="939" t="s">
        <v>865</v>
      </c>
      <c r="C329" s="940"/>
      <c r="D329" s="940"/>
      <c r="E329" s="941"/>
      <c r="F329" s="977" t="s">
        <v>600</v>
      </c>
      <c r="G329" s="979"/>
      <c r="H329" s="978"/>
      <c r="I329" s="979"/>
      <c r="J329" s="784"/>
    </row>
    <row r="330" spans="1:10" s="783" customFormat="1">
      <c r="A330" s="1004">
        <f>IF(F328="Yes", 1,0)</f>
        <v>0</v>
      </c>
      <c r="B330" s="981" t="s">
        <v>690</v>
      </c>
      <c r="C330" s="982"/>
      <c r="D330" s="983"/>
      <c r="E330" s="984"/>
      <c r="F330" s="983"/>
      <c r="G330" s="984"/>
      <c r="H330" s="1005"/>
      <c r="I330" s="984"/>
      <c r="J330" s="1006"/>
    </row>
    <row r="331" spans="1:10" s="783" customFormat="1">
      <c r="A331" s="1004">
        <f>IF(F329="Yes", 1,0)</f>
        <v>1</v>
      </c>
      <c r="B331" s="981" t="s">
        <v>935</v>
      </c>
      <c r="C331" s="982"/>
      <c r="D331" s="983"/>
      <c r="E331" s="984"/>
      <c r="F331" s="983"/>
      <c r="G331" s="984"/>
      <c r="H331" s="1005"/>
      <c r="I331" s="984"/>
      <c r="J331" s="1006"/>
    </row>
    <row r="332" spans="1:10">
      <c r="A332" s="1007">
        <f>A331+1</f>
        <v>2</v>
      </c>
      <c r="B332" s="1008" t="s">
        <v>615</v>
      </c>
      <c r="C332" s="1009"/>
      <c r="D332" s="986"/>
      <c r="E332" s="987"/>
      <c r="F332" s="986"/>
      <c r="G332" s="987"/>
      <c r="H332" s="805"/>
      <c r="I332" s="987"/>
      <c r="J332" s="784"/>
    </row>
    <row r="333" spans="1:10">
      <c r="A333" s="1007">
        <f>A332+1</f>
        <v>3</v>
      </c>
      <c r="B333" s="1008" t="s">
        <v>866</v>
      </c>
      <c r="C333" s="1009"/>
      <c r="D333" s="986"/>
      <c r="E333" s="987"/>
      <c r="F333" s="986"/>
      <c r="G333" s="987"/>
      <c r="H333" s="805"/>
      <c r="I333" s="987"/>
      <c r="J333" s="784"/>
    </row>
    <row r="334" spans="1:10">
      <c r="A334" s="1007">
        <f>A333+1</f>
        <v>4</v>
      </c>
      <c r="B334" s="1008" t="s">
        <v>867</v>
      </c>
      <c r="C334" s="1009"/>
      <c r="D334" s="986"/>
      <c r="E334" s="987"/>
      <c r="F334" s="986"/>
      <c r="G334" s="987"/>
      <c r="H334" s="805"/>
      <c r="I334" s="987"/>
      <c r="J334" s="784"/>
    </row>
    <row r="335" spans="1:10" ht="15.75" customHeight="1">
      <c r="A335" s="1007">
        <f>A334+1</f>
        <v>5</v>
      </c>
      <c r="B335" s="1008" t="s">
        <v>868</v>
      </c>
      <c r="C335" s="1009"/>
      <c r="D335" s="986"/>
      <c r="E335" s="987"/>
      <c r="F335" s="986"/>
      <c r="G335" s="987"/>
      <c r="H335" s="805"/>
      <c r="I335" s="987"/>
      <c r="J335" s="784"/>
    </row>
    <row r="336" spans="1:10" ht="22.5" hidden="1" customHeight="1">
      <c r="A336" s="1007">
        <f>A335+1</f>
        <v>6</v>
      </c>
      <c r="B336" s="1010" t="s">
        <v>869</v>
      </c>
      <c r="C336" s="1011"/>
      <c r="D336" s="986"/>
      <c r="E336" s="987"/>
      <c r="F336" s="986"/>
      <c r="G336" s="987"/>
      <c r="H336" s="805"/>
      <c r="I336" s="987"/>
      <c r="J336" s="784"/>
    </row>
    <row r="337" spans="1:10" ht="33" hidden="1" customHeight="1">
      <c r="A337" s="1012"/>
      <c r="B337" s="992" t="s">
        <v>861</v>
      </c>
      <c r="C337" s="993"/>
      <c r="D337" s="1013"/>
      <c r="E337" s="1014"/>
      <c r="F337" s="1013"/>
      <c r="G337" s="1014"/>
      <c r="H337" s="1013"/>
      <c r="I337" s="1014"/>
      <c r="J337" s="784"/>
    </row>
    <row r="338" spans="1:10" ht="15.75" hidden="1" customHeight="1">
      <c r="A338" s="799"/>
      <c r="B338" s="871"/>
      <c r="C338" s="872"/>
      <c r="D338" s="872"/>
      <c r="E338" s="872"/>
      <c r="F338" s="872"/>
      <c r="G338" s="872"/>
      <c r="H338" s="872"/>
      <c r="I338" s="1015"/>
      <c r="J338" s="784"/>
    </row>
    <row r="339" spans="1:10" ht="15.75" hidden="1" customHeight="1">
      <c r="A339" s="796"/>
      <c r="B339" s="797"/>
      <c r="C339" s="797"/>
      <c r="D339" s="998" t="str">
        <f>IF('[18]Names of Bidder'!D6 = "Sole Bidder", "For individual  firm  ", " For a joint venture of firms")</f>
        <v xml:space="preserve">For individual  firm  </v>
      </c>
      <c r="E339" s="999"/>
      <c r="F339" s="999"/>
      <c r="G339" s="999"/>
      <c r="H339" s="999"/>
      <c r="I339" s="1000"/>
      <c r="J339" s="784"/>
    </row>
    <row r="340" spans="1:10" ht="15.75" hidden="1" customHeight="1">
      <c r="A340" s="798"/>
      <c r="B340" s="799"/>
      <c r="C340" s="800"/>
      <c r="D340" s="963" t="s">
        <v>847</v>
      </c>
      <c r="E340" s="964"/>
      <c r="F340" s="965" t="s">
        <v>848</v>
      </c>
      <c r="G340" s="964"/>
      <c r="H340" s="965" t="s">
        <v>849</v>
      </c>
      <c r="I340" s="964"/>
    </row>
    <row r="341" spans="1:10" ht="15.75" hidden="1" customHeight="1">
      <c r="A341" s="803"/>
      <c r="B341" s="804" t="s">
        <v>850</v>
      </c>
      <c r="C341" s="804"/>
      <c r="D341" s="966" t="str">
        <f>'[18]Attach 3(JV)'!B9</f>
        <v/>
      </c>
      <c r="E341" s="967"/>
      <c r="F341" s="966" t="e">
        <f>'[18]Attach 3(JV)'!B17</f>
        <v>#REF!</v>
      </c>
      <c r="G341" s="967"/>
      <c r="H341" s="966" t="str">
        <f>'[18]Attach 3(JV)'!E17</f>
        <v/>
      </c>
      <c r="I341" s="967"/>
      <c r="J341" s="784"/>
    </row>
    <row r="342" spans="1:10" ht="16.5" hidden="1" customHeight="1">
      <c r="A342" s="1016" t="s">
        <v>862</v>
      </c>
      <c r="B342" s="1017" t="s">
        <v>870</v>
      </c>
      <c r="C342" s="1018"/>
      <c r="D342" s="1019" t="s">
        <v>871</v>
      </c>
      <c r="E342" s="1020"/>
      <c r="F342" s="1021" t="s">
        <v>871</v>
      </c>
      <c r="G342" s="1022"/>
      <c r="H342" s="1021" t="s">
        <v>871</v>
      </c>
      <c r="I342" s="1022"/>
      <c r="J342" s="784"/>
    </row>
    <row r="343" spans="1:10" hidden="1">
      <c r="A343" s="1023" t="s">
        <v>853</v>
      </c>
      <c r="B343" s="1024" t="s">
        <v>854</v>
      </c>
      <c r="C343" s="1024"/>
      <c r="D343" s="1025"/>
      <c r="E343" s="1026"/>
      <c r="F343" s="1025"/>
      <c r="G343" s="1026"/>
      <c r="H343" s="1027"/>
      <c r="I343" s="1026"/>
      <c r="J343" s="784"/>
    </row>
    <row r="344" spans="1:10" hidden="1">
      <c r="A344" s="1023"/>
      <c r="B344" s="1028" t="s">
        <v>872</v>
      </c>
      <c r="C344" s="1029"/>
      <c r="D344" s="1029"/>
      <c r="E344" s="1030"/>
      <c r="F344" s="1031" t="s">
        <v>600</v>
      </c>
      <c r="G344" s="1032"/>
      <c r="H344" s="1033"/>
      <c r="I344" s="1032"/>
      <c r="J344" s="784"/>
    </row>
    <row r="345" spans="1:10" hidden="1">
      <c r="A345" s="1034">
        <f>IF(F344="Yes", 1,0)</f>
        <v>1</v>
      </c>
      <c r="B345" s="1035" t="str">
        <f>IF(F344="Yes", "2012-2013", "")</f>
        <v>2012-2013</v>
      </c>
      <c r="C345" s="1036"/>
      <c r="D345" s="1037"/>
      <c r="E345" s="1038"/>
      <c r="F345" s="1037"/>
      <c r="G345" s="1038"/>
      <c r="H345" s="1039"/>
      <c r="I345" s="1038"/>
      <c r="J345" s="784"/>
    </row>
    <row r="346" spans="1:10" ht="19.5" hidden="1" customHeight="1">
      <c r="A346" s="1040">
        <f>A345+1</f>
        <v>2</v>
      </c>
      <c r="B346" s="1041" t="s">
        <v>858</v>
      </c>
      <c r="C346" s="1041"/>
      <c r="D346" s="1042"/>
      <c r="E346" s="1043"/>
      <c r="F346" s="1042"/>
      <c r="G346" s="1043"/>
      <c r="H346" s="1044"/>
      <c r="I346" s="1043"/>
      <c r="J346" s="784"/>
    </row>
    <row r="347" spans="1:10" ht="26.25" hidden="1" customHeight="1">
      <c r="A347" s="1040">
        <f>A346+1</f>
        <v>3</v>
      </c>
      <c r="B347" s="1041" t="s">
        <v>859</v>
      </c>
      <c r="C347" s="1041"/>
      <c r="D347" s="1042"/>
      <c r="E347" s="1043"/>
      <c r="F347" s="1042"/>
      <c r="G347" s="1043"/>
      <c r="H347" s="1044"/>
      <c r="I347" s="1043"/>
      <c r="J347" s="784"/>
    </row>
    <row r="348" spans="1:10" ht="15.75" hidden="1" customHeight="1">
      <c r="A348" s="1040">
        <f>A347+1</f>
        <v>4</v>
      </c>
      <c r="B348" s="1041" t="s">
        <v>860</v>
      </c>
      <c r="C348" s="1041"/>
      <c r="D348" s="1042"/>
      <c r="E348" s="1043"/>
      <c r="F348" s="1042"/>
      <c r="G348" s="1043"/>
      <c r="H348" s="1044"/>
      <c r="I348" s="1043"/>
      <c r="J348" s="784"/>
    </row>
    <row r="349" spans="1:10" ht="28.5" hidden="1" customHeight="1">
      <c r="A349" s="1040">
        <f>A348+1</f>
        <v>5</v>
      </c>
      <c r="B349" s="1041" t="s">
        <v>873</v>
      </c>
      <c r="C349" s="1041"/>
      <c r="D349" s="1042"/>
      <c r="E349" s="1043"/>
      <c r="F349" s="1042"/>
      <c r="G349" s="1043"/>
      <c r="H349" s="1044"/>
      <c r="I349" s="1043"/>
      <c r="J349" s="784"/>
    </row>
    <row r="350" spans="1:10" ht="15.75" hidden="1" customHeight="1">
      <c r="A350" s="1040">
        <f>A349+1</f>
        <v>6</v>
      </c>
      <c r="B350" s="1045" t="s">
        <v>874</v>
      </c>
      <c r="C350" s="1046"/>
      <c r="D350" s="1042"/>
      <c r="E350" s="1043"/>
      <c r="F350" s="1042"/>
      <c r="G350" s="1043"/>
      <c r="H350" s="1044"/>
      <c r="I350" s="1043"/>
      <c r="J350" s="784"/>
    </row>
    <row r="351" spans="1:10" ht="15.75" hidden="1" customHeight="1">
      <c r="A351" s="1047"/>
      <c r="B351" s="1048" t="s">
        <v>875</v>
      </c>
      <c r="C351" s="1049"/>
      <c r="D351" s="1049"/>
      <c r="E351" s="1049"/>
      <c r="F351" s="1049"/>
      <c r="G351" s="1049"/>
      <c r="H351" s="1049"/>
      <c r="I351" s="1050"/>
      <c r="J351" s="784"/>
    </row>
    <row r="352" spans="1:10" ht="15.75" hidden="1" customHeight="1">
      <c r="A352" s="796"/>
      <c r="B352" s="797"/>
      <c r="C352" s="797"/>
      <c r="D352" s="998" t="str">
        <f>IF('[18]Names of Bidder'!D6 = "Sole Bidder", "For individual  firm  ", " For a joint venture of firms")</f>
        <v xml:space="preserve">For individual  firm  </v>
      </c>
      <c r="E352" s="999"/>
      <c r="F352" s="999"/>
      <c r="G352" s="999"/>
      <c r="H352" s="999"/>
      <c r="I352" s="1000"/>
      <c r="J352" s="784"/>
    </row>
    <row r="353" spans="1:17" ht="15.75" hidden="1" customHeight="1">
      <c r="A353" s="798"/>
      <c r="B353" s="799"/>
      <c r="C353" s="800"/>
      <c r="D353" s="963" t="s">
        <v>847</v>
      </c>
      <c r="E353" s="964"/>
      <c r="F353" s="965" t="s">
        <v>848</v>
      </c>
      <c r="G353" s="964"/>
      <c r="H353" s="965" t="s">
        <v>849</v>
      </c>
      <c r="I353" s="964"/>
    </row>
    <row r="354" spans="1:17" ht="15.75" hidden="1" customHeight="1">
      <c r="A354" s="1051"/>
      <c r="B354" s="1052" t="s">
        <v>850</v>
      </c>
      <c r="C354" s="1052"/>
      <c r="D354" s="1053" t="str">
        <f>'[18]Attach 3(JV)'!B9</f>
        <v/>
      </c>
      <c r="E354" s="1054"/>
      <c r="F354" s="1053" t="e">
        <f>'[18]Attach 3(JV)'!B17</f>
        <v>#REF!</v>
      </c>
      <c r="G354" s="1054"/>
      <c r="H354" s="1053" t="str">
        <f>'[18]Attach 3(JV)'!E17</f>
        <v/>
      </c>
      <c r="I354" s="1054"/>
      <c r="J354" s="784"/>
    </row>
    <row r="355" spans="1:17" ht="16.5" hidden="1" customHeight="1">
      <c r="A355" s="1016" t="s">
        <v>876</v>
      </c>
      <c r="B355" s="1017" t="s">
        <v>877</v>
      </c>
      <c r="C355" s="1018"/>
      <c r="D355" s="1021" t="s">
        <v>878</v>
      </c>
      <c r="E355" s="1022"/>
      <c r="F355" s="1021" t="s">
        <v>878</v>
      </c>
      <c r="G355" s="1022"/>
      <c r="H355" s="1021" t="s">
        <v>878</v>
      </c>
      <c r="I355" s="1022"/>
      <c r="J355" s="784"/>
    </row>
    <row r="356" spans="1:17" hidden="1">
      <c r="A356" s="1023" t="s">
        <v>853</v>
      </c>
      <c r="B356" s="1024" t="s">
        <v>854</v>
      </c>
      <c r="C356" s="1024"/>
      <c r="D356" s="1025"/>
      <c r="E356" s="1026"/>
      <c r="F356" s="1025"/>
      <c r="G356" s="1026"/>
      <c r="H356" s="1027"/>
      <c r="I356" s="1026"/>
      <c r="J356" s="784"/>
    </row>
    <row r="357" spans="1:17" hidden="1">
      <c r="A357" s="1023"/>
      <c r="B357" s="1028" t="s">
        <v>872</v>
      </c>
      <c r="C357" s="1029"/>
      <c r="D357" s="1029"/>
      <c r="E357" s="1030"/>
      <c r="F357" s="1031" t="s">
        <v>600</v>
      </c>
      <c r="G357" s="1032"/>
      <c r="H357" s="1033"/>
      <c r="I357" s="1032"/>
      <c r="J357" s="784"/>
    </row>
    <row r="358" spans="1:17" hidden="1">
      <c r="A358" s="1034">
        <f>IF(F357="Yes", 1,0)</f>
        <v>1</v>
      </c>
      <c r="B358" s="1035" t="str">
        <f>IF(F357="Yes", "2012-2013", "")</f>
        <v>2012-2013</v>
      </c>
      <c r="C358" s="1036"/>
      <c r="D358" s="1037"/>
      <c r="E358" s="1038"/>
      <c r="F358" s="1037"/>
      <c r="G358" s="1038"/>
      <c r="H358" s="1039"/>
      <c r="I358" s="1038"/>
      <c r="J358" s="784"/>
    </row>
    <row r="359" spans="1:17" ht="27" hidden="1" customHeight="1">
      <c r="A359" s="1040">
        <f>A358+1</f>
        <v>2</v>
      </c>
      <c r="B359" s="1041" t="s">
        <v>858</v>
      </c>
      <c r="C359" s="1041"/>
      <c r="D359" s="1042"/>
      <c r="E359" s="1043"/>
      <c r="F359" s="1042"/>
      <c r="G359" s="1043"/>
      <c r="H359" s="1044"/>
      <c r="I359" s="1043"/>
      <c r="J359" s="784"/>
    </row>
    <row r="360" spans="1:17" ht="36" hidden="1" customHeight="1">
      <c r="A360" s="1040">
        <f>A359+1</f>
        <v>3</v>
      </c>
      <c r="B360" s="1041" t="s">
        <v>859</v>
      </c>
      <c r="C360" s="1041"/>
      <c r="D360" s="1042"/>
      <c r="E360" s="1043"/>
      <c r="F360" s="1042"/>
      <c r="G360" s="1043"/>
      <c r="H360" s="1044"/>
      <c r="I360" s="1043"/>
    </row>
    <row r="361" spans="1:17" ht="15.75" hidden="1" customHeight="1">
      <c r="A361" s="1040">
        <f>A360+1</f>
        <v>4</v>
      </c>
      <c r="B361" s="1041" t="s">
        <v>860</v>
      </c>
      <c r="C361" s="1041"/>
      <c r="D361" s="1042"/>
      <c r="E361" s="1043"/>
      <c r="F361" s="1042"/>
      <c r="G361" s="1043"/>
      <c r="H361" s="1044"/>
      <c r="I361" s="1043"/>
      <c r="J361" s="784"/>
    </row>
    <row r="362" spans="1:17" ht="42.75" hidden="1" customHeight="1">
      <c r="A362" s="1040">
        <f>A361+1</f>
        <v>5</v>
      </c>
      <c r="B362" s="1041" t="s">
        <v>873</v>
      </c>
      <c r="C362" s="1041"/>
      <c r="D362" s="1042"/>
      <c r="E362" s="1043"/>
      <c r="F362" s="1042"/>
      <c r="G362" s="1043"/>
      <c r="H362" s="1044"/>
      <c r="I362" s="1043"/>
      <c r="J362" s="784"/>
    </row>
    <row r="363" spans="1:17" s="467" customFormat="1" ht="26.25" hidden="1" customHeight="1">
      <c r="A363" s="1040">
        <f>A362+1</f>
        <v>6</v>
      </c>
      <c r="B363" s="1045" t="s">
        <v>874</v>
      </c>
      <c r="C363" s="1046"/>
      <c r="D363" s="1042"/>
      <c r="E363" s="1043"/>
      <c r="F363" s="1042"/>
      <c r="G363" s="1043"/>
      <c r="H363" s="1044"/>
      <c r="I363" s="1043"/>
      <c r="J363" s="1055"/>
      <c r="K363" s="1055"/>
      <c r="L363" s="1055"/>
      <c r="M363" s="1055"/>
      <c r="N363" s="1055"/>
      <c r="O363" s="1055"/>
      <c r="P363" s="1055"/>
      <c r="Q363" s="1055"/>
    </row>
    <row r="364" spans="1:17" s="932" customFormat="1" ht="5.25" hidden="1" customHeight="1">
      <c r="A364" s="1056"/>
      <c r="B364" s="1057"/>
      <c r="C364" s="1058"/>
      <c r="D364" s="1058"/>
      <c r="E364" s="1058"/>
      <c r="F364" s="1058"/>
      <c r="G364" s="1058"/>
      <c r="H364" s="1058"/>
      <c r="I364" s="1059"/>
      <c r="J364" s="930"/>
    </row>
    <row r="365" spans="1:17" s="932" customFormat="1" hidden="1">
      <c r="A365" s="1060" t="s">
        <v>879</v>
      </c>
      <c r="B365" s="804" t="s">
        <v>880</v>
      </c>
      <c r="C365" s="804"/>
      <c r="D365" s="1061"/>
      <c r="E365" s="1062"/>
      <c r="F365" s="1061"/>
      <c r="G365" s="1062"/>
      <c r="H365" s="1061"/>
      <c r="I365" s="1062"/>
    </row>
    <row r="366" spans="1:17" s="932" customFormat="1" ht="31.5" hidden="1" customHeight="1">
      <c r="A366" s="1063"/>
      <c r="B366" s="1064" t="s">
        <v>881</v>
      </c>
      <c r="C366" s="1065"/>
      <c r="D366" s="1066"/>
      <c r="E366" s="1067"/>
      <c r="F366" s="1066"/>
      <c r="G366" s="1067"/>
      <c r="H366" s="1066"/>
      <c r="I366" s="1067"/>
    </row>
    <row r="367" spans="1:17" hidden="1">
      <c r="A367" s="973"/>
      <c r="B367" s="1068" t="s">
        <v>882</v>
      </c>
      <c r="C367" s="1068"/>
      <c r="D367" s="1069"/>
      <c r="E367" s="1070"/>
      <c r="F367" s="1069"/>
      <c r="G367" s="1070"/>
      <c r="H367" s="1069"/>
      <c r="I367" s="1070"/>
    </row>
    <row r="368" spans="1:17" ht="37.5" hidden="1" customHeight="1">
      <c r="A368" s="973"/>
      <c r="B368" s="1071" t="s">
        <v>883</v>
      </c>
      <c r="C368" s="1072"/>
      <c r="D368" s="986"/>
      <c r="E368" s="987"/>
      <c r="F368" s="986"/>
      <c r="G368" s="987"/>
      <c r="H368" s="986"/>
      <c r="I368" s="987"/>
    </row>
    <row r="369" spans="1:10" hidden="1">
      <c r="B369" s="799"/>
      <c r="C369" s="799"/>
      <c r="D369" s="799"/>
      <c r="E369" s="799"/>
      <c r="F369" s="799"/>
      <c r="G369" s="799"/>
      <c r="H369" s="799"/>
      <c r="J369" s="784"/>
    </row>
    <row r="370" spans="1:10" ht="19.5" hidden="1" customHeight="1">
      <c r="A370" s="952" t="s">
        <v>884</v>
      </c>
      <c r="B370" s="791" t="s">
        <v>885</v>
      </c>
      <c r="C370" s="791"/>
      <c r="D370" s="791"/>
      <c r="E370" s="791"/>
      <c r="F370" s="791"/>
      <c r="G370" s="791"/>
      <c r="H370" s="791"/>
      <c r="I370" s="791"/>
      <c r="J370" s="784"/>
    </row>
    <row r="371" spans="1:10" ht="15.75" hidden="1" customHeight="1">
      <c r="A371" s="784"/>
      <c r="B371" s="799"/>
      <c r="C371" s="799"/>
      <c r="D371" s="799"/>
      <c r="E371" s="799"/>
      <c r="F371" s="799"/>
      <c r="G371" s="799"/>
      <c r="H371" s="799"/>
      <c r="I371" s="784"/>
      <c r="J371" s="784"/>
    </row>
    <row r="372" spans="1:10" ht="30.75" hidden="1" customHeight="1">
      <c r="A372" s="799" t="s">
        <v>886</v>
      </c>
      <c r="B372" s="1073" t="s">
        <v>887</v>
      </c>
      <c r="C372" s="1073"/>
      <c r="D372" s="1073"/>
      <c r="E372" s="1073"/>
      <c r="F372" s="1073"/>
      <c r="G372" s="1073"/>
      <c r="H372" s="1073"/>
      <c r="I372" s="1073"/>
      <c r="J372" s="784"/>
    </row>
    <row r="373" spans="1:10" ht="4.5" hidden="1" customHeight="1">
      <c r="A373" s="784"/>
      <c r="B373" s="799"/>
      <c r="C373" s="799"/>
      <c r="D373" s="799"/>
      <c r="E373" s="799"/>
      <c r="F373" s="799"/>
      <c r="G373" s="799"/>
      <c r="H373" s="799"/>
      <c r="I373" s="784"/>
    </row>
    <row r="374" spans="1:10" ht="20.25" hidden="1" customHeight="1">
      <c r="A374" s="933" t="s">
        <v>888</v>
      </c>
      <c r="B374" s="1073" t="s">
        <v>889</v>
      </c>
      <c r="C374" s="1073"/>
      <c r="D374" s="1073"/>
      <c r="E374" s="1073"/>
      <c r="F374" s="1073"/>
      <c r="G374" s="1073"/>
      <c r="H374" s="1073"/>
      <c r="I374" s="1073"/>
      <c r="J374" s="784"/>
    </row>
    <row r="375" spans="1:10" ht="5.25" hidden="1" customHeight="1">
      <c r="A375" s="784"/>
      <c r="B375" s="784"/>
      <c r="C375" s="784"/>
      <c r="D375" s="784"/>
      <c r="E375" s="784"/>
      <c r="F375" s="784"/>
      <c r="G375" s="784"/>
      <c r="H375" s="784"/>
      <c r="I375" s="784"/>
      <c r="J375" s="784"/>
    </row>
    <row r="376" spans="1:10" ht="31.5" hidden="1" customHeight="1">
      <c r="A376" s="933" t="s">
        <v>890</v>
      </c>
      <c r="B376" s="1074" t="s">
        <v>891</v>
      </c>
      <c r="C376" s="1074"/>
      <c r="D376" s="1074"/>
      <c r="E376" s="1074"/>
      <c r="F376" s="1074"/>
      <c r="G376" s="1074"/>
      <c r="H376" s="1074"/>
      <c r="I376" s="1074"/>
      <c r="J376" s="784"/>
    </row>
    <row r="377" spans="1:10" ht="4.5" hidden="1" customHeight="1">
      <c r="A377" s="933"/>
      <c r="B377" s="1075"/>
      <c r="C377" s="1075"/>
      <c r="D377" s="1075"/>
      <c r="E377" s="1075"/>
      <c r="F377" s="1075"/>
      <c r="G377" s="1075"/>
      <c r="H377" s="1075"/>
      <c r="I377" s="1075"/>
      <c r="J377" s="784"/>
    </row>
    <row r="378" spans="1:10" ht="52.5" hidden="1" customHeight="1">
      <c r="A378" s="933" t="s">
        <v>892</v>
      </c>
      <c r="B378" s="1073" t="s">
        <v>893</v>
      </c>
      <c r="C378" s="1073"/>
      <c r="D378" s="1073"/>
      <c r="E378" s="1073"/>
      <c r="F378" s="1073"/>
      <c r="G378" s="1073"/>
      <c r="H378" s="1073"/>
      <c r="I378" s="1073"/>
      <c r="J378" s="784"/>
    </row>
    <row r="379" spans="1:10" ht="6" hidden="1" customHeight="1">
      <c r="B379" s="799"/>
      <c r="C379" s="799"/>
      <c r="D379" s="799"/>
      <c r="E379" s="799"/>
      <c r="F379" s="799"/>
      <c r="G379" s="799"/>
      <c r="H379" s="799"/>
      <c r="J379" s="784"/>
    </row>
    <row r="380" spans="1:10" ht="42.75" hidden="1" customHeight="1">
      <c r="A380" s="1076" t="s">
        <v>360</v>
      </c>
      <c r="B380" s="1073" t="s">
        <v>894</v>
      </c>
      <c r="C380" s="1073"/>
      <c r="D380" s="1073"/>
      <c r="E380" s="1073"/>
      <c r="F380" s="1073"/>
      <c r="G380" s="1073"/>
      <c r="H380" s="1073"/>
      <c r="I380" s="1073"/>
    </row>
    <row r="381" spans="1:10" ht="5.25" hidden="1" customHeight="1">
      <c r="A381" s="784"/>
      <c r="B381" s="784"/>
      <c r="C381" s="784"/>
      <c r="D381" s="784"/>
      <c r="E381" s="784"/>
      <c r="F381" s="784"/>
      <c r="G381" s="784"/>
      <c r="H381" s="784"/>
      <c r="I381" s="784"/>
      <c r="J381" s="784"/>
    </row>
    <row r="382" spans="1:10" ht="51" hidden="1" customHeight="1">
      <c r="A382" s="1076" t="s">
        <v>361</v>
      </c>
      <c r="B382" s="1073" t="s">
        <v>895</v>
      </c>
      <c r="C382" s="1073"/>
      <c r="D382" s="1073"/>
      <c r="E382" s="1073"/>
      <c r="F382" s="1073"/>
      <c r="G382" s="1073"/>
      <c r="H382" s="1073"/>
      <c r="I382" s="1073"/>
      <c r="J382" s="784"/>
    </row>
    <row r="383" spans="1:10" ht="4.5" hidden="1" customHeight="1">
      <c r="A383" s="784"/>
      <c r="B383" s="799"/>
      <c r="C383" s="799"/>
      <c r="D383" s="799"/>
      <c r="E383" s="799"/>
      <c r="F383" s="799"/>
      <c r="G383" s="799"/>
      <c r="H383" s="799"/>
      <c r="I383" s="784"/>
      <c r="J383" s="784"/>
    </row>
    <row r="384" spans="1:10" ht="18.75" hidden="1" customHeight="1">
      <c r="A384" s="1076" t="s">
        <v>362</v>
      </c>
      <c r="B384" s="1073" t="s">
        <v>896</v>
      </c>
      <c r="C384" s="1073"/>
      <c r="D384" s="1073"/>
      <c r="E384" s="1073"/>
      <c r="F384" s="1073"/>
      <c r="G384" s="1073"/>
      <c r="H384" s="1073"/>
      <c r="I384" s="1073"/>
      <c r="J384" s="784"/>
    </row>
    <row r="385" spans="1:41" ht="4.5" hidden="1" customHeight="1">
      <c r="A385" s="784"/>
      <c r="B385" s="799"/>
      <c r="C385" s="799"/>
      <c r="D385" s="799"/>
      <c r="E385" s="799"/>
      <c r="F385" s="799"/>
      <c r="G385" s="799"/>
      <c r="H385" s="799"/>
      <c r="I385" s="784"/>
      <c r="J385" s="784"/>
    </row>
    <row r="386" spans="1:41" ht="17.25" hidden="1">
      <c r="A386" s="933" t="s">
        <v>897</v>
      </c>
      <c r="B386" s="1077" t="s">
        <v>898</v>
      </c>
      <c r="C386" s="1077"/>
      <c r="D386" s="1077"/>
      <c r="E386" s="1077"/>
      <c r="F386" s="1077"/>
      <c r="G386" s="1077"/>
      <c r="H386" s="1077"/>
      <c r="I386" s="1077"/>
      <c r="J386" s="784"/>
    </row>
    <row r="387" spans="1:41" ht="4.5" hidden="1" customHeight="1">
      <c r="A387" s="933"/>
      <c r="B387" s="784"/>
      <c r="C387" s="784"/>
      <c r="D387" s="784"/>
      <c r="E387" s="784"/>
      <c r="F387" s="784"/>
      <c r="G387" s="784"/>
      <c r="H387" s="784"/>
      <c r="I387" s="784"/>
      <c r="J387" s="784"/>
    </row>
    <row r="388" spans="1:41" ht="63" hidden="1" customHeight="1">
      <c r="A388" s="933" t="s">
        <v>899</v>
      </c>
      <c r="B388" s="1073" t="s">
        <v>900</v>
      </c>
      <c r="C388" s="1073"/>
      <c r="D388" s="1073"/>
      <c r="E388" s="1073"/>
      <c r="F388" s="1073"/>
      <c r="G388" s="1073"/>
      <c r="H388" s="1073"/>
      <c r="I388" s="1073"/>
    </row>
    <row r="389" spans="1:41" ht="5.25" hidden="1" customHeight="1">
      <c r="A389" s="933"/>
      <c r="B389" s="784"/>
      <c r="C389" s="784"/>
      <c r="D389" s="784"/>
      <c r="E389" s="784"/>
      <c r="F389" s="784"/>
      <c r="G389" s="784"/>
      <c r="H389" s="784"/>
      <c r="I389" s="784"/>
      <c r="J389" s="784"/>
    </row>
    <row r="390" spans="1:41" ht="49.5" hidden="1" customHeight="1">
      <c r="A390" s="933" t="s">
        <v>901</v>
      </c>
      <c r="B390" s="1073" t="s">
        <v>902</v>
      </c>
      <c r="C390" s="1073"/>
      <c r="D390" s="1073"/>
      <c r="E390" s="1073"/>
      <c r="F390" s="1073"/>
      <c r="G390" s="1073"/>
      <c r="H390" s="1073"/>
      <c r="I390" s="1073"/>
      <c r="J390" s="784"/>
      <c r="AN390" s="468" t="s">
        <v>903</v>
      </c>
      <c r="AO390" s="468" t="str">
        <f>PATHAR3</f>
        <v>KRA.pdf</v>
      </c>
    </row>
    <row r="391" spans="1:41" ht="5.25" hidden="1" customHeight="1">
      <c r="A391" s="933"/>
      <c r="B391" s="784"/>
      <c r="C391" s="784"/>
      <c r="D391" s="784"/>
      <c r="E391" s="784"/>
      <c r="F391" s="784"/>
      <c r="G391" s="784"/>
      <c r="H391" s="784"/>
      <c r="I391" s="784"/>
      <c r="J391" s="784"/>
      <c r="AO391" s="468" t="s">
        <v>904</v>
      </c>
    </row>
    <row r="392" spans="1:41" ht="17.25" hidden="1">
      <c r="A392" s="933" t="s">
        <v>905</v>
      </c>
      <c r="B392" s="1077" t="s">
        <v>906</v>
      </c>
      <c r="C392" s="1077"/>
      <c r="D392" s="1077"/>
      <c r="E392" s="1077"/>
      <c r="F392" s="1077"/>
      <c r="G392" s="1077"/>
      <c r="H392" s="1077"/>
      <c r="I392" s="1077"/>
      <c r="J392" s="784"/>
      <c r="AO392" s="468" t="s">
        <v>904</v>
      </c>
    </row>
    <row r="393" spans="1:41" ht="6" hidden="1" customHeight="1">
      <c r="A393" s="784"/>
      <c r="B393" s="784"/>
      <c r="C393" s="784"/>
      <c r="D393" s="784"/>
      <c r="E393" s="784"/>
      <c r="F393" s="784"/>
      <c r="G393" s="784"/>
      <c r="H393" s="784"/>
      <c r="I393" s="784"/>
      <c r="J393" s="784"/>
      <c r="AO393" s="468" t="s">
        <v>778</v>
      </c>
    </row>
    <row r="394" spans="1:41" ht="66.75" hidden="1" customHeight="1">
      <c r="A394" s="933">
        <v>4.2</v>
      </c>
      <c r="B394" s="1073" t="s">
        <v>907</v>
      </c>
      <c r="C394" s="1073"/>
      <c r="D394" s="1073"/>
      <c r="E394" s="1073"/>
      <c r="F394" s="1073"/>
      <c r="G394" s="1073"/>
      <c r="H394" s="1073"/>
      <c r="I394" s="1073"/>
      <c r="J394" s="784"/>
    </row>
    <row r="395" spans="1:41" hidden="1">
      <c r="A395" s="784"/>
      <c r="B395" s="784"/>
      <c r="C395" s="784"/>
      <c r="D395" s="784"/>
      <c r="E395" s="784"/>
      <c r="F395" s="784"/>
      <c r="G395" s="784"/>
      <c r="H395" s="784"/>
      <c r="I395" s="784"/>
      <c r="J395" s="784"/>
    </row>
    <row r="396" spans="1:41" ht="17.25" hidden="1" customHeight="1">
      <c r="A396" s="784"/>
      <c r="B396" s="1078" t="s">
        <v>19</v>
      </c>
      <c r="C396" s="1079"/>
      <c r="D396" s="1079"/>
      <c r="E396" s="1079"/>
      <c r="F396" s="1079"/>
      <c r="G396" s="1079"/>
      <c r="H396" s="1079"/>
      <c r="I396" s="1079"/>
      <c r="J396" s="784"/>
    </row>
    <row r="397" spans="1:41" ht="17.25" hidden="1" customHeight="1">
      <c r="A397" s="784"/>
      <c r="B397" s="1078" t="s">
        <v>28</v>
      </c>
      <c r="C397" s="1079"/>
      <c r="D397" s="1079"/>
      <c r="E397" s="1079"/>
      <c r="F397" s="1079"/>
      <c r="G397" s="1079"/>
      <c r="H397" s="1079"/>
      <c r="I397" s="1079"/>
      <c r="J397" s="784"/>
    </row>
    <row r="398" spans="1:41" ht="17.25" hidden="1" customHeight="1">
      <c r="A398" s="784"/>
      <c r="B398" s="1078" t="s">
        <v>464</v>
      </c>
      <c r="C398" s="1079"/>
      <c r="D398" s="1079"/>
      <c r="E398" s="1079"/>
      <c r="F398" s="1079"/>
      <c r="G398" s="1079"/>
      <c r="H398" s="1079"/>
      <c r="I398" s="1079"/>
      <c r="J398" s="784"/>
    </row>
    <row r="399" spans="1:41" ht="17.25" hidden="1" customHeight="1">
      <c r="A399" s="784"/>
      <c r="B399" s="1078" t="s">
        <v>465</v>
      </c>
      <c r="C399" s="1079"/>
      <c r="D399" s="1079"/>
      <c r="E399" s="1079"/>
      <c r="F399" s="1079"/>
      <c r="G399" s="1079"/>
      <c r="H399" s="1079"/>
      <c r="I399" s="1079"/>
      <c r="J399" s="784"/>
    </row>
    <row r="400" spans="1:41" ht="17.25" hidden="1" customHeight="1">
      <c r="A400" s="784"/>
      <c r="B400" s="1078" t="s">
        <v>471</v>
      </c>
      <c r="C400" s="1079"/>
      <c r="D400" s="1079"/>
      <c r="E400" s="1079"/>
      <c r="F400" s="1079"/>
      <c r="G400" s="1079"/>
      <c r="H400" s="1079"/>
      <c r="I400" s="1079"/>
      <c r="J400" s="784"/>
    </row>
    <row r="401" spans="1:10" ht="17.25" hidden="1" customHeight="1">
      <c r="A401" s="784"/>
      <c r="B401" s="1078" t="s">
        <v>908</v>
      </c>
      <c r="C401" s="1079"/>
      <c r="D401" s="1079"/>
      <c r="E401" s="1079"/>
      <c r="F401" s="1079"/>
      <c r="G401" s="1079"/>
      <c r="H401" s="1079"/>
      <c r="I401" s="1079"/>
      <c r="J401" s="784"/>
    </row>
    <row r="402" spans="1:10" ht="17.25" hidden="1" customHeight="1">
      <c r="A402" s="784"/>
      <c r="B402" s="1078" t="s">
        <v>909</v>
      </c>
      <c r="C402" s="1079"/>
      <c r="D402" s="1079"/>
      <c r="E402" s="1079"/>
      <c r="F402" s="1079"/>
      <c r="G402" s="1079"/>
      <c r="H402" s="1079"/>
      <c r="I402" s="1079"/>
      <c r="J402" s="784"/>
    </row>
    <row r="403" spans="1:10" ht="17.25" hidden="1" customHeight="1">
      <c r="A403" s="784"/>
      <c r="B403" s="1078" t="s">
        <v>910</v>
      </c>
      <c r="C403" s="1079"/>
      <c r="D403" s="1079"/>
      <c r="E403" s="1079"/>
      <c r="F403" s="1079"/>
      <c r="G403" s="1079"/>
      <c r="H403" s="1079"/>
      <c r="I403" s="1079"/>
    </row>
    <row r="404" spans="1:10" ht="16.5" hidden="1" customHeight="1">
      <c r="A404" s="784"/>
      <c r="B404" s="1078" t="s">
        <v>911</v>
      </c>
      <c r="C404" s="1079"/>
      <c r="D404" s="1079"/>
      <c r="E404" s="1079"/>
      <c r="F404" s="1079"/>
      <c r="G404" s="1079"/>
      <c r="H404" s="1079"/>
      <c r="I404" s="1079"/>
      <c r="J404" s="784"/>
    </row>
    <row r="405" spans="1:10" ht="15" customHeight="1">
      <c r="A405" s="784"/>
      <c r="B405" s="784"/>
      <c r="C405" s="784"/>
      <c r="D405" s="784"/>
      <c r="E405" s="784"/>
      <c r="F405" s="784"/>
      <c r="G405" s="784"/>
      <c r="H405" s="784"/>
      <c r="I405" s="784"/>
      <c r="J405" s="784"/>
    </row>
    <row r="406" spans="1:10" ht="15.75" hidden="1" customHeight="1">
      <c r="A406" s="784"/>
      <c r="B406" s="784"/>
      <c r="C406" s="784"/>
      <c r="D406" s="784"/>
      <c r="E406" s="784"/>
      <c r="F406" s="784"/>
      <c r="G406" s="784"/>
      <c r="H406" s="784"/>
      <c r="I406" s="784"/>
      <c r="J406" s="784"/>
    </row>
    <row r="407" spans="1:10" ht="19.5" hidden="1" customHeight="1">
      <c r="A407" s="784"/>
      <c r="B407" s="784"/>
      <c r="C407" s="784"/>
      <c r="D407" s="784"/>
      <c r="E407" s="784"/>
      <c r="F407" s="784"/>
      <c r="G407" s="784"/>
      <c r="H407" s="784"/>
      <c r="I407" s="784"/>
      <c r="J407" s="1080"/>
    </row>
    <row r="408" spans="1:10" ht="23.25" customHeight="1">
      <c r="A408" s="952" t="s">
        <v>884</v>
      </c>
      <c r="B408" s="1081" t="s">
        <v>912</v>
      </c>
      <c r="C408" s="1081"/>
      <c r="D408" s="1081"/>
      <c r="E408" s="1081"/>
      <c r="F408" s="1081"/>
      <c r="G408" s="1081"/>
      <c r="H408" s="1081"/>
      <c r="I408" s="1081"/>
      <c r="J408" s="784"/>
    </row>
    <row r="409" spans="1:10" ht="51" customHeight="1">
      <c r="A409" s="933">
        <v>4.0999999999999996</v>
      </c>
      <c r="B409" s="1082" t="s">
        <v>913</v>
      </c>
      <c r="C409" s="1082"/>
      <c r="D409" s="1082"/>
      <c r="E409" s="1082"/>
      <c r="F409" s="1082"/>
      <c r="G409" s="1082"/>
      <c r="H409" s="1082"/>
      <c r="I409" s="1082"/>
      <c r="J409" s="784"/>
    </row>
    <row r="410" spans="1:10" ht="17.25" hidden="1" customHeight="1">
      <c r="A410" s="952"/>
      <c r="B410" s="1083"/>
      <c r="C410" s="1083"/>
      <c r="D410" s="1083"/>
      <c r="E410" s="1083"/>
      <c r="F410" s="1083"/>
      <c r="I410" s="1083"/>
      <c r="J410" s="784"/>
    </row>
    <row r="411" spans="1:10" ht="17.25" hidden="1" customHeight="1">
      <c r="A411" s="784"/>
      <c r="B411" s="784"/>
      <c r="C411" s="784"/>
      <c r="D411" s="784"/>
      <c r="E411" s="784"/>
      <c r="F411" s="784"/>
      <c r="G411" s="784"/>
      <c r="H411" s="784"/>
      <c r="I411" s="784"/>
      <c r="J411" s="784"/>
    </row>
    <row r="412" spans="1:10" ht="17.25" customHeight="1">
      <c r="A412" s="784"/>
      <c r="B412" s="1084"/>
      <c r="C412" s="784"/>
      <c r="D412" s="784"/>
      <c r="E412" s="784"/>
      <c r="F412" s="784"/>
      <c r="G412" s="784"/>
      <c r="H412" s="784"/>
      <c r="I412" s="784"/>
      <c r="J412" s="784"/>
    </row>
    <row r="413" spans="1:10" ht="100.5" customHeight="1">
      <c r="A413" s="784"/>
      <c r="B413" s="1076" t="s">
        <v>914</v>
      </c>
      <c r="C413" s="1082" t="s">
        <v>915</v>
      </c>
      <c r="D413" s="1082"/>
      <c r="E413" s="1082"/>
      <c r="F413" s="1082"/>
      <c r="G413" s="1082"/>
      <c r="H413" s="1082"/>
      <c r="I413" s="1082"/>
      <c r="J413" s="784"/>
    </row>
    <row r="414" spans="1:10">
      <c r="A414" s="784"/>
      <c r="B414" s="1084"/>
      <c r="C414" s="784"/>
      <c r="D414" s="784"/>
      <c r="E414" s="784"/>
      <c r="F414" s="784"/>
      <c r="G414" s="784"/>
      <c r="H414" s="784"/>
      <c r="I414" s="784"/>
    </row>
    <row r="415" spans="1:10" ht="72" customHeight="1">
      <c r="A415" s="784"/>
      <c r="B415" s="1076" t="s">
        <v>466</v>
      </c>
      <c r="C415" s="1082" t="s">
        <v>916</v>
      </c>
      <c r="D415" s="1082"/>
      <c r="E415" s="1082"/>
      <c r="F415" s="1082"/>
      <c r="G415" s="1082"/>
      <c r="H415" s="1082"/>
      <c r="I415" s="1082"/>
      <c r="J415" s="784"/>
    </row>
    <row r="416" spans="1:10" ht="11.25" hidden="1" customHeight="1">
      <c r="A416" s="784"/>
      <c r="B416" s="1076"/>
      <c r="C416" s="1085"/>
      <c r="D416" s="1085"/>
      <c r="E416" s="1085"/>
      <c r="F416" s="1085"/>
      <c r="G416" s="1085"/>
      <c r="H416" s="1085"/>
      <c r="I416" s="1085"/>
      <c r="J416" s="784"/>
    </row>
    <row r="417" spans="1:13" ht="7.5" hidden="1" customHeight="1">
      <c r="A417" s="784"/>
      <c r="B417" s="1076"/>
      <c r="C417" s="1085"/>
      <c r="D417" s="1085"/>
      <c r="E417" s="1085"/>
      <c r="F417" s="1085"/>
      <c r="G417" s="1085"/>
      <c r="H417" s="1085"/>
      <c r="I417" s="1085"/>
      <c r="J417" s="784"/>
    </row>
    <row r="418" spans="1:13" ht="6.75" hidden="1" customHeight="1">
      <c r="A418" s="784"/>
      <c r="B418" s="1076"/>
      <c r="C418" s="1085"/>
      <c r="D418" s="1085"/>
      <c r="E418" s="1085"/>
      <c r="F418" s="1085"/>
      <c r="G418" s="1085"/>
      <c r="H418" s="1085"/>
      <c r="I418" s="1085"/>
      <c r="J418" s="784"/>
    </row>
    <row r="419" spans="1:13" ht="7.5" customHeight="1">
      <c r="A419" s="784"/>
      <c r="B419" s="784"/>
      <c r="C419" s="784"/>
      <c r="D419" s="784"/>
      <c r="E419" s="784"/>
      <c r="F419" s="784"/>
      <c r="G419" s="784"/>
      <c r="H419" s="784"/>
      <c r="I419" s="784"/>
      <c r="J419" s="784"/>
    </row>
    <row r="420" spans="1:13" ht="33" customHeight="1">
      <c r="A420" s="799">
        <v>4.2</v>
      </c>
      <c r="B420" s="890" t="s">
        <v>917</v>
      </c>
      <c r="C420" s="890"/>
      <c r="D420" s="890"/>
      <c r="E420" s="890"/>
      <c r="F420" s="890"/>
      <c r="G420" s="890"/>
      <c r="H420" s="890"/>
      <c r="I420" s="890"/>
      <c r="J420" s="1086" t="s">
        <v>918</v>
      </c>
      <c r="K420" s="1086" t="s">
        <v>919</v>
      </c>
      <c r="L420" s="1086" t="s">
        <v>920</v>
      </c>
    </row>
    <row r="421" spans="1:13" ht="9.75" customHeight="1">
      <c r="A421" s="784"/>
      <c r="B421" s="784"/>
      <c r="C421" s="784"/>
      <c r="D421" s="784"/>
      <c r="E421" s="784"/>
      <c r="F421" s="784"/>
      <c r="G421" s="784"/>
      <c r="H421" s="784"/>
      <c r="I421" s="784"/>
      <c r="J421" s="1086" t="s">
        <v>918</v>
      </c>
      <c r="K421" s="1086" t="s">
        <v>919</v>
      </c>
      <c r="L421" s="1086" t="s">
        <v>920</v>
      </c>
    </row>
    <row r="422" spans="1:13" ht="22.5" customHeight="1">
      <c r="A422" s="1087"/>
      <c r="B422" s="890" t="s">
        <v>921</v>
      </c>
      <c r="C422" s="890"/>
      <c r="D422" s="890"/>
      <c r="E422" s="890"/>
      <c r="F422" s="890"/>
      <c r="G422" s="890"/>
      <c r="H422" s="890"/>
      <c r="I422" s="890"/>
      <c r="J422" s="1086" t="s">
        <v>779</v>
      </c>
      <c r="K422" s="1086" t="s">
        <v>778</v>
      </c>
      <c r="L422" s="1086" t="s">
        <v>922</v>
      </c>
    </row>
    <row r="423" spans="1:13" ht="30" customHeight="1">
      <c r="A423" s="796"/>
      <c r="B423" s="797"/>
      <c r="C423" s="797"/>
      <c r="D423" s="797" t="str">
        <f>IF('[18]Names of Bidder'!D6 = "Sole Bidder", "For individual  firm  ", " For a joint venture of firms")</f>
        <v xml:space="preserve">For individual  firm  </v>
      </c>
      <c r="E423" s="797"/>
      <c r="F423" s="797"/>
      <c r="G423" s="797"/>
      <c r="H423" s="797"/>
      <c r="I423" s="797"/>
      <c r="J423" s="1088" t="s">
        <v>775</v>
      </c>
      <c r="K423" s="1088" t="s">
        <v>777</v>
      </c>
      <c r="L423" s="1088" t="s">
        <v>776</v>
      </c>
    </row>
    <row r="424" spans="1:13" ht="36.75" hidden="1" customHeight="1">
      <c r="A424" s="798"/>
      <c r="B424" s="799"/>
      <c r="C424" s="800"/>
      <c r="D424" s="963" t="s">
        <v>847</v>
      </c>
      <c r="E424" s="964"/>
      <c r="F424" s="965" t="s">
        <v>848</v>
      </c>
      <c r="G424" s="964"/>
      <c r="H424" s="965" t="s">
        <v>849</v>
      </c>
      <c r="I424" s="964"/>
      <c r="J424" s="1088" t="s">
        <v>775</v>
      </c>
      <c r="K424" s="1088" t="s">
        <v>777</v>
      </c>
      <c r="L424" s="1088" t="s">
        <v>776</v>
      </c>
    </row>
    <row r="425" spans="1:13" ht="54.75" customHeight="1">
      <c r="A425" s="968" t="s">
        <v>747</v>
      </c>
      <c r="B425" s="974" t="s">
        <v>923</v>
      </c>
      <c r="C425" s="974"/>
      <c r="D425" s="1061" t="s">
        <v>924</v>
      </c>
      <c r="E425" s="1062"/>
      <c r="F425" s="965" t="s">
        <v>924</v>
      </c>
      <c r="G425" s="964"/>
      <c r="H425" s="965" t="s">
        <v>924</v>
      </c>
      <c r="I425" s="964"/>
      <c r="J425" s="1088" t="s">
        <v>778</v>
      </c>
      <c r="K425" s="1088" t="s">
        <v>780</v>
      </c>
      <c r="L425" s="1088" t="s">
        <v>779</v>
      </c>
    </row>
    <row r="426" spans="1:13" ht="17.25" customHeight="1">
      <c r="A426" s="973"/>
      <c r="B426" s="1089" t="s">
        <v>925</v>
      </c>
      <c r="C426" s="1090"/>
      <c r="D426" s="1091"/>
      <c r="E426" s="1092"/>
      <c r="F426" s="1093"/>
      <c r="G426" s="1094"/>
      <c r="H426" s="1093"/>
      <c r="I426" s="1094"/>
      <c r="J426" s="1086" t="s">
        <v>776</v>
      </c>
      <c r="K426" s="1086" t="s">
        <v>775</v>
      </c>
      <c r="L426" s="1086" t="s">
        <v>777</v>
      </c>
      <c r="M426" s="777"/>
    </row>
    <row r="427" spans="1:13" ht="17.25" customHeight="1">
      <c r="A427" s="973"/>
      <c r="B427" s="1095"/>
      <c r="C427" s="1096"/>
      <c r="D427" s="1097"/>
      <c r="E427" s="1098"/>
      <c r="F427" s="1097"/>
      <c r="G427" s="1098"/>
      <c r="H427" s="1097"/>
      <c r="I427" s="1098"/>
      <c r="J427" s="1086" t="s">
        <v>776</v>
      </c>
      <c r="K427" s="1086" t="s">
        <v>775</v>
      </c>
      <c r="L427" s="1086" t="s">
        <v>918</v>
      </c>
      <c r="M427" s="777"/>
    </row>
    <row r="428" spans="1:13" ht="17.25" customHeight="1">
      <c r="A428" s="973"/>
      <c r="B428" s="1099"/>
      <c r="C428" s="1100"/>
      <c r="D428" s="1101"/>
      <c r="E428" s="1102"/>
      <c r="F428" s="1101"/>
      <c r="G428" s="1102"/>
      <c r="H428" s="1101"/>
      <c r="I428" s="1102"/>
      <c r="J428" s="1086" t="s">
        <v>779</v>
      </c>
      <c r="K428" s="1086" t="s">
        <v>778</v>
      </c>
      <c r="L428" s="1086" t="s">
        <v>780</v>
      </c>
      <c r="M428" s="777"/>
    </row>
    <row r="429" spans="1:13" ht="17.25" customHeight="1">
      <c r="A429" s="973"/>
      <c r="B429" s="1089" t="s">
        <v>926</v>
      </c>
      <c r="C429" s="1090"/>
      <c r="D429" s="1091"/>
      <c r="E429" s="1092"/>
      <c r="F429" s="1093"/>
      <c r="G429" s="1094"/>
      <c r="H429" s="1093"/>
      <c r="I429" s="1094"/>
      <c r="J429" s="1086" t="s">
        <v>776</v>
      </c>
      <c r="K429" s="1086" t="s">
        <v>775</v>
      </c>
      <c r="L429" s="1086" t="s">
        <v>777</v>
      </c>
      <c r="M429" s="777"/>
    </row>
    <row r="430" spans="1:13" ht="17.25" customHeight="1">
      <c r="A430" s="973"/>
      <c r="B430" s="1095"/>
      <c r="C430" s="1096"/>
      <c r="D430" s="1097"/>
      <c r="E430" s="1098"/>
      <c r="F430" s="1097"/>
      <c r="G430" s="1098"/>
      <c r="H430" s="1097"/>
      <c r="I430" s="1098"/>
      <c r="J430" s="1086" t="s">
        <v>776</v>
      </c>
      <c r="K430" s="1086" t="s">
        <v>775</v>
      </c>
      <c r="L430" s="1086" t="s">
        <v>777</v>
      </c>
      <c r="M430" s="777"/>
    </row>
    <row r="431" spans="1:13" ht="17.25" customHeight="1">
      <c r="A431" s="973"/>
      <c r="B431" s="1099"/>
      <c r="C431" s="1100"/>
      <c r="D431" s="1101"/>
      <c r="E431" s="1102"/>
      <c r="F431" s="1101"/>
      <c r="G431" s="1102"/>
      <c r="H431" s="1101"/>
      <c r="I431" s="1102"/>
      <c r="J431" s="1086" t="s">
        <v>779</v>
      </c>
      <c r="K431" s="1086" t="s">
        <v>778</v>
      </c>
      <c r="L431" s="1086" t="s">
        <v>780</v>
      </c>
      <c r="M431" s="777"/>
    </row>
    <row r="432" spans="1:13" ht="17.25" customHeight="1">
      <c r="A432" s="973"/>
      <c r="B432" s="1089" t="s">
        <v>927</v>
      </c>
      <c r="C432" s="1090"/>
      <c r="D432" s="1091"/>
      <c r="E432" s="1092"/>
      <c r="F432" s="1093"/>
      <c r="G432" s="1094"/>
      <c r="H432" s="1093"/>
      <c r="I432" s="1094"/>
      <c r="J432" s="1086" t="s">
        <v>776</v>
      </c>
      <c r="K432" s="1086" t="s">
        <v>775</v>
      </c>
      <c r="L432" s="1086" t="s">
        <v>777</v>
      </c>
      <c r="M432" s="777"/>
    </row>
    <row r="433" spans="1:13" ht="17.25" customHeight="1">
      <c r="A433" s="973"/>
      <c r="B433" s="1095"/>
      <c r="C433" s="1096"/>
      <c r="D433" s="1097"/>
      <c r="E433" s="1098"/>
      <c r="F433" s="1097"/>
      <c r="G433" s="1098"/>
      <c r="H433" s="1097"/>
      <c r="I433" s="1098"/>
      <c r="J433" s="1086" t="s">
        <v>928</v>
      </c>
      <c r="K433" s="1086" t="s">
        <v>775</v>
      </c>
      <c r="L433" s="1086" t="s">
        <v>777</v>
      </c>
      <c r="M433" s="777"/>
    </row>
    <row r="434" spans="1:13" ht="17.25" customHeight="1">
      <c r="A434" s="973"/>
      <c r="B434" s="1099"/>
      <c r="C434" s="1100"/>
      <c r="D434" s="1101"/>
      <c r="E434" s="1102"/>
      <c r="F434" s="1101"/>
      <c r="G434" s="1102"/>
      <c r="H434" s="1101"/>
      <c r="I434" s="1102"/>
      <c r="J434" s="1086" t="s">
        <v>779</v>
      </c>
      <c r="K434" s="1086" t="s">
        <v>778</v>
      </c>
      <c r="L434" s="1086" t="s">
        <v>780</v>
      </c>
      <c r="M434" s="777"/>
    </row>
    <row r="435" spans="1:13" ht="17.25" customHeight="1">
      <c r="A435" s="973"/>
      <c r="B435" s="1089" t="s">
        <v>929</v>
      </c>
      <c r="C435" s="1090"/>
      <c r="D435" s="1091"/>
      <c r="E435" s="1092"/>
      <c r="F435" s="1093"/>
      <c r="G435" s="1094"/>
      <c r="H435" s="1093"/>
      <c r="I435" s="1094"/>
      <c r="J435" s="784"/>
    </row>
    <row r="436" spans="1:13" ht="14.25" customHeight="1">
      <c r="A436" s="973"/>
      <c r="B436" s="1095"/>
      <c r="C436" s="1096"/>
      <c r="D436" s="1097"/>
      <c r="E436" s="1098"/>
      <c r="F436" s="1097"/>
      <c r="G436" s="1098"/>
      <c r="H436" s="1097"/>
      <c r="I436" s="1098"/>
      <c r="J436" s="784"/>
    </row>
    <row r="437" spans="1:13">
      <c r="A437" s="973"/>
      <c r="B437" s="1099"/>
      <c r="C437" s="1100"/>
      <c r="D437" s="1101"/>
      <c r="E437" s="1102"/>
      <c r="F437" s="1101"/>
      <c r="G437" s="1102"/>
      <c r="H437" s="1101"/>
      <c r="I437" s="1102"/>
    </row>
    <row r="438" spans="1:13">
      <c r="A438" s="973"/>
      <c r="B438" s="1089" t="s">
        <v>930</v>
      </c>
      <c r="C438" s="1090"/>
      <c r="D438" s="1091"/>
      <c r="E438" s="1092"/>
      <c r="F438" s="1093"/>
      <c r="G438" s="1094"/>
      <c r="H438" s="1093"/>
      <c r="I438" s="1094"/>
      <c r="J438" s="784"/>
    </row>
    <row r="439" spans="1:13">
      <c r="A439" s="973"/>
      <c r="B439" s="1095"/>
      <c r="C439" s="1096"/>
      <c r="D439" s="1097"/>
      <c r="E439" s="1098"/>
      <c r="F439" s="1097"/>
      <c r="G439" s="1098"/>
      <c r="H439" s="1097"/>
      <c r="I439" s="1098"/>
    </row>
    <row r="440" spans="1:13">
      <c r="A440" s="973"/>
      <c r="B440" s="1099"/>
      <c r="C440" s="1100"/>
      <c r="D440" s="1101"/>
      <c r="E440" s="1102"/>
      <c r="F440" s="1101"/>
      <c r="G440" s="1102"/>
      <c r="H440" s="1101"/>
      <c r="I440" s="1102"/>
    </row>
    <row r="441" spans="1:13">
      <c r="A441" s="784"/>
      <c r="B441" s="784"/>
      <c r="C441" s="784"/>
      <c r="D441" s="784"/>
      <c r="E441" s="784"/>
      <c r="F441" s="784"/>
      <c r="G441" s="784"/>
      <c r="H441" s="784"/>
      <c r="I441" s="784"/>
      <c r="J441" s="784"/>
    </row>
    <row r="442" spans="1:13" ht="16.5" customHeight="1">
      <c r="A442" s="968" t="s">
        <v>754</v>
      </c>
      <c r="B442" s="727" t="s">
        <v>931</v>
      </c>
      <c r="C442" s="727"/>
      <c r="D442" s="727"/>
      <c r="E442" s="727"/>
      <c r="F442" s="727"/>
      <c r="G442" s="784"/>
      <c r="H442" s="784"/>
      <c r="I442" s="784"/>
      <c r="J442" s="784"/>
    </row>
    <row r="443" spans="1:13" ht="16.5" customHeight="1">
      <c r="A443" s="784"/>
      <c r="B443" s="727"/>
      <c r="C443" s="727"/>
      <c r="D443" s="727"/>
      <c r="E443" s="727"/>
      <c r="F443" s="727"/>
      <c r="G443" s="784"/>
      <c r="H443" s="784"/>
      <c r="I443" s="784"/>
      <c r="J443" s="784"/>
    </row>
    <row r="444" spans="1:13" ht="33" customHeight="1">
      <c r="B444" s="790" t="s">
        <v>932</v>
      </c>
      <c r="C444" s="790"/>
      <c r="D444" s="790"/>
      <c r="E444" s="790"/>
      <c r="F444" s="790"/>
      <c r="G444" s="1103"/>
      <c r="H444" s="799"/>
    </row>
    <row r="445" spans="1:13" ht="4.5" customHeight="1">
      <c r="A445" s="784"/>
      <c r="B445" s="784"/>
      <c r="C445" s="784"/>
      <c r="D445" s="784"/>
      <c r="E445" s="784"/>
      <c r="F445" s="784"/>
      <c r="G445" s="784"/>
      <c r="H445" s="784"/>
      <c r="I445" s="784"/>
    </row>
    <row r="446" spans="1:13">
      <c r="B446" s="1104" t="s">
        <v>6</v>
      </c>
      <c r="C446" s="1105" t="str">
        <f>'[17]Attach 3(JV)'!B24</f>
        <v/>
      </c>
      <c r="D446" s="1105"/>
      <c r="F446" s="1106" t="s">
        <v>4</v>
      </c>
      <c r="G446" s="1107" t="str">
        <f>'[17]Attach 3(JV)'!E24</f>
        <v/>
      </c>
      <c r="H446" s="1107"/>
      <c r="I446" s="1107"/>
    </row>
    <row r="447" spans="1:13">
      <c r="B447" s="1104" t="s">
        <v>7</v>
      </c>
      <c r="C447" s="1108" t="str">
        <f>'[17]Attach 3(JV)'!B25</f>
        <v/>
      </c>
      <c r="F447" s="1106" t="s">
        <v>5</v>
      </c>
      <c r="G447" s="1107" t="str">
        <f>'[17]Attach 3(JV)'!E25</f>
        <v/>
      </c>
      <c r="H447" s="1107"/>
      <c r="I447" s="1107"/>
    </row>
  </sheetData>
  <sheetProtection algorithmName="SHA-512" hashValue="t2pMrpxs0l7+1v8NESVN7Y6j4RI2MZ1/zlDcvSbX1yby38ExiaiZaVoUEhvOQvkhzwsaex/kmWXeRfAkflp2xQ==" saltValue="Y/MKrmj2QSZ2BynuOzh1HA==" spinCount="100000" sheet="1" formatColumns="0" formatRows="0" selectLockedCells="1"/>
  <mergeCells count="502">
    <mergeCell ref="B442:F443"/>
    <mergeCell ref="B444:F444"/>
    <mergeCell ref="C446:D446"/>
    <mergeCell ref="G446:I446"/>
    <mergeCell ref="G447:I447"/>
    <mergeCell ref="B435:C437"/>
    <mergeCell ref="D435:E435"/>
    <mergeCell ref="F435:G435"/>
    <mergeCell ref="H435:I435"/>
    <mergeCell ref="B438:C440"/>
    <mergeCell ref="D438:E438"/>
    <mergeCell ref="F438:G438"/>
    <mergeCell ref="H438:I438"/>
    <mergeCell ref="B429:C431"/>
    <mergeCell ref="D429:E429"/>
    <mergeCell ref="F429:G429"/>
    <mergeCell ref="H429:I429"/>
    <mergeCell ref="B432:C434"/>
    <mergeCell ref="D432:E432"/>
    <mergeCell ref="F432:G432"/>
    <mergeCell ref="H432:I432"/>
    <mergeCell ref="B425:C425"/>
    <mergeCell ref="D425:E425"/>
    <mergeCell ref="F425:G425"/>
    <mergeCell ref="H425:I425"/>
    <mergeCell ref="B426:C428"/>
    <mergeCell ref="D426:E426"/>
    <mergeCell ref="F426:G426"/>
    <mergeCell ref="H426:I426"/>
    <mergeCell ref="B420:I420"/>
    <mergeCell ref="B422:I422"/>
    <mergeCell ref="B423:C423"/>
    <mergeCell ref="D423:I423"/>
    <mergeCell ref="D424:E424"/>
    <mergeCell ref="F424:G424"/>
    <mergeCell ref="H424:I424"/>
    <mergeCell ref="C403:I403"/>
    <mergeCell ref="C404:I404"/>
    <mergeCell ref="B408:I408"/>
    <mergeCell ref="B409:I409"/>
    <mergeCell ref="C413:I413"/>
    <mergeCell ref="C415:I415"/>
    <mergeCell ref="C397:I397"/>
    <mergeCell ref="C398:I398"/>
    <mergeCell ref="C399:I399"/>
    <mergeCell ref="C400:I400"/>
    <mergeCell ref="C401:I401"/>
    <mergeCell ref="C402:I402"/>
    <mergeCell ref="B386:I386"/>
    <mergeCell ref="B388:I388"/>
    <mergeCell ref="B390:I390"/>
    <mergeCell ref="B392:I392"/>
    <mergeCell ref="B394:I394"/>
    <mergeCell ref="C396:I396"/>
    <mergeCell ref="B374:I374"/>
    <mergeCell ref="B376:I376"/>
    <mergeCell ref="B378:I378"/>
    <mergeCell ref="B380:I380"/>
    <mergeCell ref="B382:I382"/>
    <mergeCell ref="B384:I384"/>
    <mergeCell ref="B368:C368"/>
    <mergeCell ref="D368:E368"/>
    <mergeCell ref="F368:G368"/>
    <mergeCell ref="H368:I368"/>
    <mergeCell ref="B370:I370"/>
    <mergeCell ref="B372:I372"/>
    <mergeCell ref="B366:C366"/>
    <mergeCell ref="D366:E366"/>
    <mergeCell ref="F366:G366"/>
    <mergeCell ref="H366:I366"/>
    <mergeCell ref="B367:C367"/>
    <mergeCell ref="D367:E367"/>
    <mergeCell ref="F367:G367"/>
    <mergeCell ref="H367:I367"/>
    <mergeCell ref="J363:M363"/>
    <mergeCell ref="N363:Q363"/>
    <mergeCell ref="B364:I364"/>
    <mergeCell ref="B365:C365"/>
    <mergeCell ref="D365:E365"/>
    <mergeCell ref="F365:G365"/>
    <mergeCell ref="H365:I365"/>
    <mergeCell ref="B362:C362"/>
    <mergeCell ref="D362:E362"/>
    <mergeCell ref="F362:G362"/>
    <mergeCell ref="H362:I362"/>
    <mergeCell ref="B363:C363"/>
    <mergeCell ref="D363:E363"/>
    <mergeCell ref="F363:G363"/>
    <mergeCell ref="H363:I363"/>
    <mergeCell ref="B360:C360"/>
    <mergeCell ref="D360:E360"/>
    <mergeCell ref="F360:G360"/>
    <mergeCell ref="H360:I360"/>
    <mergeCell ref="B361:C361"/>
    <mergeCell ref="D361:E361"/>
    <mergeCell ref="F361:G361"/>
    <mergeCell ref="H361:I361"/>
    <mergeCell ref="B357:E357"/>
    <mergeCell ref="B358:C358"/>
    <mergeCell ref="D358:E358"/>
    <mergeCell ref="F358:G358"/>
    <mergeCell ref="H358:I358"/>
    <mergeCell ref="B359:C359"/>
    <mergeCell ref="D359:E359"/>
    <mergeCell ref="F359:G359"/>
    <mergeCell ref="H359:I359"/>
    <mergeCell ref="B355:C355"/>
    <mergeCell ref="D355:E355"/>
    <mergeCell ref="F355:G355"/>
    <mergeCell ref="H355:I355"/>
    <mergeCell ref="B356:C356"/>
    <mergeCell ref="D356:E356"/>
    <mergeCell ref="F356:G356"/>
    <mergeCell ref="H356:I356"/>
    <mergeCell ref="D353:E353"/>
    <mergeCell ref="F353:G353"/>
    <mergeCell ref="H353:I353"/>
    <mergeCell ref="B354:C354"/>
    <mergeCell ref="D354:E354"/>
    <mergeCell ref="F354:G354"/>
    <mergeCell ref="H354:I354"/>
    <mergeCell ref="B350:C350"/>
    <mergeCell ref="D350:E350"/>
    <mergeCell ref="F350:G350"/>
    <mergeCell ref="H350:I350"/>
    <mergeCell ref="B351:I351"/>
    <mergeCell ref="B352:C352"/>
    <mergeCell ref="D352:I352"/>
    <mergeCell ref="B348:C348"/>
    <mergeCell ref="D348:E348"/>
    <mergeCell ref="F348:G348"/>
    <mergeCell ref="H348:I348"/>
    <mergeCell ref="B349:C349"/>
    <mergeCell ref="D349:E349"/>
    <mergeCell ref="F349:G349"/>
    <mergeCell ref="H349:I349"/>
    <mergeCell ref="B346:C346"/>
    <mergeCell ref="D346:E346"/>
    <mergeCell ref="F346:G346"/>
    <mergeCell ref="H346:I346"/>
    <mergeCell ref="B347:C347"/>
    <mergeCell ref="D347:E347"/>
    <mergeCell ref="F347:G347"/>
    <mergeCell ref="H347:I347"/>
    <mergeCell ref="B343:C343"/>
    <mergeCell ref="D343:E343"/>
    <mergeCell ref="F343:G343"/>
    <mergeCell ref="H343:I343"/>
    <mergeCell ref="B344:E344"/>
    <mergeCell ref="B345:C345"/>
    <mergeCell ref="D345:E345"/>
    <mergeCell ref="F345:G345"/>
    <mergeCell ref="H345:I345"/>
    <mergeCell ref="B341:C341"/>
    <mergeCell ref="D341:E341"/>
    <mergeCell ref="F341:G341"/>
    <mergeCell ref="H341:I341"/>
    <mergeCell ref="B342:C342"/>
    <mergeCell ref="D342:E342"/>
    <mergeCell ref="F342:G342"/>
    <mergeCell ref="H342:I342"/>
    <mergeCell ref="B338:I338"/>
    <mergeCell ref="B339:C339"/>
    <mergeCell ref="D339:I339"/>
    <mergeCell ref="D340:E340"/>
    <mergeCell ref="F340:G340"/>
    <mergeCell ref="H340:I340"/>
    <mergeCell ref="D336:E336"/>
    <mergeCell ref="F336:G336"/>
    <mergeCell ref="H336:I336"/>
    <mergeCell ref="B337:C337"/>
    <mergeCell ref="D337:E337"/>
    <mergeCell ref="F337:G337"/>
    <mergeCell ref="H337:I337"/>
    <mergeCell ref="D334:E334"/>
    <mergeCell ref="F334:G334"/>
    <mergeCell ref="H334:I334"/>
    <mergeCell ref="D335:E335"/>
    <mergeCell ref="F335:G335"/>
    <mergeCell ref="H335:I335"/>
    <mergeCell ref="D332:E332"/>
    <mergeCell ref="F332:G332"/>
    <mergeCell ref="H332:I332"/>
    <mergeCell ref="D333:E333"/>
    <mergeCell ref="F333:G333"/>
    <mergeCell ref="H333:I333"/>
    <mergeCell ref="B329:E329"/>
    <mergeCell ref="B330:C330"/>
    <mergeCell ref="D330:E330"/>
    <mergeCell ref="F330:G330"/>
    <mergeCell ref="H330:I330"/>
    <mergeCell ref="B331:C331"/>
    <mergeCell ref="D331:E331"/>
    <mergeCell ref="F331:G331"/>
    <mergeCell ref="H331:I331"/>
    <mergeCell ref="B327:C327"/>
    <mergeCell ref="D327:E327"/>
    <mergeCell ref="F327:G327"/>
    <mergeCell ref="H327:I327"/>
    <mergeCell ref="B328:C328"/>
    <mergeCell ref="D328:E328"/>
    <mergeCell ref="F328:G328"/>
    <mergeCell ref="H328:I328"/>
    <mergeCell ref="D325:E325"/>
    <mergeCell ref="F325:G325"/>
    <mergeCell ref="H325:I325"/>
    <mergeCell ref="B326:C326"/>
    <mergeCell ref="D326:E326"/>
    <mergeCell ref="F326:G326"/>
    <mergeCell ref="H326:I326"/>
    <mergeCell ref="B322:C322"/>
    <mergeCell ref="D322:E322"/>
    <mergeCell ref="F322:G322"/>
    <mergeCell ref="H322:I322"/>
    <mergeCell ref="B323:I323"/>
    <mergeCell ref="B324:C324"/>
    <mergeCell ref="D324:I324"/>
    <mergeCell ref="B320:C320"/>
    <mergeCell ref="D320:E320"/>
    <mergeCell ref="F320:G320"/>
    <mergeCell ref="H320:I320"/>
    <mergeCell ref="B321:C321"/>
    <mergeCell ref="D321:E321"/>
    <mergeCell ref="F321:G321"/>
    <mergeCell ref="H321:I321"/>
    <mergeCell ref="B318:C318"/>
    <mergeCell ref="D318:E318"/>
    <mergeCell ref="F318:G318"/>
    <mergeCell ref="H318:I318"/>
    <mergeCell ref="B319:C319"/>
    <mergeCell ref="D319:E319"/>
    <mergeCell ref="F319:G319"/>
    <mergeCell ref="H319:I319"/>
    <mergeCell ref="B315:E315"/>
    <mergeCell ref="B316:C316"/>
    <mergeCell ref="D316:E316"/>
    <mergeCell ref="F316:G316"/>
    <mergeCell ref="H316:I316"/>
    <mergeCell ref="B317:C317"/>
    <mergeCell ref="D317:E317"/>
    <mergeCell ref="F317:G317"/>
    <mergeCell ref="H317:I317"/>
    <mergeCell ref="B313:C313"/>
    <mergeCell ref="D313:E313"/>
    <mergeCell ref="F313:G313"/>
    <mergeCell ref="H313:I313"/>
    <mergeCell ref="B314:C314"/>
    <mergeCell ref="D314:E314"/>
    <mergeCell ref="F314:G314"/>
    <mergeCell ref="H314:I314"/>
    <mergeCell ref="B310:C310"/>
    <mergeCell ref="D310:I310"/>
    <mergeCell ref="D311:E311"/>
    <mergeCell ref="F311:G311"/>
    <mergeCell ref="H311:I311"/>
    <mergeCell ref="B312:C312"/>
    <mergeCell ref="D312:E312"/>
    <mergeCell ref="F312:G312"/>
    <mergeCell ref="H312:I312"/>
    <mergeCell ref="B307:G307"/>
    <mergeCell ref="H307:I307"/>
    <mergeCell ref="B308:G308"/>
    <mergeCell ref="H308:I308"/>
    <mergeCell ref="B309:G309"/>
    <mergeCell ref="H309:I309"/>
    <mergeCell ref="B300:I300"/>
    <mergeCell ref="B301:I301"/>
    <mergeCell ref="B302:I302"/>
    <mergeCell ref="B303:I303"/>
    <mergeCell ref="B304:I304"/>
    <mergeCell ref="B306:I306"/>
    <mergeCell ref="B260:E260"/>
    <mergeCell ref="F260:G260"/>
    <mergeCell ref="H260:I260"/>
    <mergeCell ref="B262:E262"/>
    <mergeCell ref="F262:G262"/>
    <mergeCell ref="H262:I262"/>
    <mergeCell ref="B254:E254"/>
    <mergeCell ref="B255:E255"/>
    <mergeCell ref="B257:E257"/>
    <mergeCell ref="F257:G257"/>
    <mergeCell ref="H257:I257"/>
    <mergeCell ref="B258:E258"/>
    <mergeCell ref="F258:G258"/>
    <mergeCell ref="H258:I258"/>
    <mergeCell ref="B246:E246"/>
    <mergeCell ref="B247:E247"/>
    <mergeCell ref="B248:E248"/>
    <mergeCell ref="B249:E249"/>
    <mergeCell ref="A251:A253"/>
    <mergeCell ref="B251:E251"/>
    <mergeCell ref="B252:E252"/>
    <mergeCell ref="B253:E253"/>
    <mergeCell ref="A231:A233"/>
    <mergeCell ref="B231:E233"/>
    <mergeCell ref="A243:A245"/>
    <mergeCell ref="B243:E243"/>
    <mergeCell ref="B244:E244"/>
    <mergeCell ref="B245:E245"/>
    <mergeCell ref="F227:G227"/>
    <mergeCell ref="H227:I227"/>
    <mergeCell ref="F228:G228"/>
    <mergeCell ref="H228:I228"/>
    <mergeCell ref="F229:G229"/>
    <mergeCell ref="H229:I229"/>
    <mergeCell ref="A223:A226"/>
    <mergeCell ref="B223:E226"/>
    <mergeCell ref="F223:G223"/>
    <mergeCell ref="H223:I223"/>
    <mergeCell ref="F224:G224"/>
    <mergeCell ref="H224:I224"/>
    <mergeCell ref="F225:G225"/>
    <mergeCell ref="H225:I225"/>
    <mergeCell ref="F226:G226"/>
    <mergeCell ref="H226:I226"/>
    <mergeCell ref="B219:E219"/>
    <mergeCell ref="F219:G219"/>
    <mergeCell ref="H219:I219"/>
    <mergeCell ref="B221:E221"/>
    <mergeCell ref="F221:G221"/>
    <mergeCell ref="H221:I221"/>
    <mergeCell ref="B217:E217"/>
    <mergeCell ref="F217:G217"/>
    <mergeCell ref="H217:I217"/>
    <mergeCell ref="B218:E218"/>
    <mergeCell ref="F218:G218"/>
    <mergeCell ref="H218:I218"/>
    <mergeCell ref="B215:E215"/>
    <mergeCell ref="F215:G215"/>
    <mergeCell ref="H215:I215"/>
    <mergeCell ref="B216:E216"/>
    <mergeCell ref="F216:G216"/>
    <mergeCell ref="H216:I216"/>
    <mergeCell ref="B210:G210"/>
    <mergeCell ref="H210:I210"/>
    <mergeCell ref="B211:G211"/>
    <mergeCell ref="H211:I211"/>
    <mergeCell ref="B214:E214"/>
    <mergeCell ref="F214:G214"/>
    <mergeCell ref="H214:I214"/>
    <mergeCell ref="F179:I179"/>
    <mergeCell ref="J179:M179"/>
    <mergeCell ref="N179:Q179"/>
    <mergeCell ref="R179:U179"/>
    <mergeCell ref="V179:Y179"/>
    <mergeCell ref="B209:G209"/>
    <mergeCell ref="H209:I209"/>
    <mergeCell ref="F167:G167"/>
    <mergeCell ref="H167:I167"/>
    <mergeCell ref="A169:A171"/>
    <mergeCell ref="B169:E169"/>
    <mergeCell ref="F169:G169"/>
    <mergeCell ref="H169:I169"/>
    <mergeCell ref="B162:E162"/>
    <mergeCell ref="B163:E163"/>
    <mergeCell ref="A165:A167"/>
    <mergeCell ref="B165:E165"/>
    <mergeCell ref="F165:G165"/>
    <mergeCell ref="H165:I165"/>
    <mergeCell ref="B166:E166"/>
    <mergeCell ref="F166:G166"/>
    <mergeCell ref="H166:I166"/>
    <mergeCell ref="B167:E167"/>
    <mergeCell ref="B154:E154"/>
    <mergeCell ref="B155:E155"/>
    <mergeCell ref="B156:E156"/>
    <mergeCell ref="B157:E157"/>
    <mergeCell ref="A159:A161"/>
    <mergeCell ref="B159:E159"/>
    <mergeCell ref="B160:E160"/>
    <mergeCell ref="B161:E161"/>
    <mergeCell ref="A140:A147"/>
    <mergeCell ref="B140:E147"/>
    <mergeCell ref="A151:A153"/>
    <mergeCell ref="B151:E151"/>
    <mergeCell ref="B152:E152"/>
    <mergeCell ref="B153:E153"/>
    <mergeCell ref="F136:G136"/>
    <mergeCell ref="H136:I136"/>
    <mergeCell ref="F137:G137"/>
    <mergeCell ref="H137:I137"/>
    <mergeCell ref="F138:G138"/>
    <mergeCell ref="H138:I138"/>
    <mergeCell ref="A132:A135"/>
    <mergeCell ref="B132:E135"/>
    <mergeCell ref="F132:G132"/>
    <mergeCell ref="H132:I132"/>
    <mergeCell ref="F133:G133"/>
    <mergeCell ref="H133:I133"/>
    <mergeCell ref="F134:G134"/>
    <mergeCell ref="H134:I134"/>
    <mergeCell ref="F135:G135"/>
    <mergeCell ref="H135:I135"/>
    <mergeCell ref="B128:E128"/>
    <mergeCell ref="F128:G128"/>
    <mergeCell ref="H128:I128"/>
    <mergeCell ref="B130:E130"/>
    <mergeCell ref="F130:G130"/>
    <mergeCell ref="H130:I130"/>
    <mergeCell ref="B126:E126"/>
    <mergeCell ref="F126:G126"/>
    <mergeCell ref="H126:I126"/>
    <mergeCell ref="B127:E127"/>
    <mergeCell ref="F127:G127"/>
    <mergeCell ref="H127:I127"/>
    <mergeCell ref="B124:E124"/>
    <mergeCell ref="F124:G124"/>
    <mergeCell ref="H124:I124"/>
    <mergeCell ref="B125:E125"/>
    <mergeCell ref="F125:G125"/>
    <mergeCell ref="H125:I125"/>
    <mergeCell ref="B113:I113"/>
    <mergeCell ref="B115:I115"/>
    <mergeCell ref="B116:I116"/>
    <mergeCell ref="B123:E123"/>
    <mergeCell ref="F123:G123"/>
    <mergeCell ref="H123:I123"/>
    <mergeCell ref="B105:I105"/>
    <mergeCell ref="B107:I107"/>
    <mergeCell ref="B109:I109"/>
    <mergeCell ref="B110:I110"/>
    <mergeCell ref="B111:I111"/>
    <mergeCell ref="B112:I112"/>
    <mergeCell ref="D57:E57"/>
    <mergeCell ref="F57:G57"/>
    <mergeCell ref="H57:I57"/>
    <mergeCell ref="B97:F97"/>
    <mergeCell ref="B98:F98"/>
    <mergeCell ref="B103:I103"/>
    <mergeCell ref="D55:E55"/>
    <mergeCell ref="F55:G55"/>
    <mergeCell ref="H55:I55"/>
    <mergeCell ref="D56:E56"/>
    <mergeCell ref="F56:G56"/>
    <mergeCell ref="H56:I56"/>
    <mergeCell ref="B53:C53"/>
    <mergeCell ref="D53:E53"/>
    <mergeCell ref="F53:G53"/>
    <mergeCell ref="H53:I53"/>
    <mergeCell ref="B54:C54"/>
    <mergeCell ref="D54:E54"/>
    <mergeCell ref="F54:G54"/>
    <mergeCell ref="H54:I54"/>
    <mergeCell ref="B51:C51"/>
    <mergeCell ref="D51:E51"/>
    <mergeCell ref="F51:G51"/>
    <mergeCell ref="H51:I51"/>
    <mergeCell ref="B52:C52"/>
    <mergeCell ref="D52:E52"/>
    <mergeCell ref="F52:G52"/>
    <mergeCell ref="H52:I52"/>
    <mergeCell ref="H48:I48"/>
    <mergeCell ref="B49:C49"/>
    <mergeCell ref="D49:E49"/>
    <mergeCell ref="F49:G49"/>
    <mergeCell ref="H49:I49"/>
    <mergeCell ref="B50:C50"/>
    <mergeCell ref="D50:E50"/>
    <mergeCell ref="F50:G50"/>
    <mergeCell ref="H50:I50"/>
    <mergeCell ref="A46:A48"/>
    <mergeCell ref="B46:C48"/>
    <mergeCell ref="D46:E46"/>
    <mergeCell ref="F46:G46"/>
    <mergeCell ref="H46:I46"/>
    <mergeCell ref="D47:E47"/>
    <mergeCell ref="F47:G47"/>
    <mergeCell ref="H47:I47"/>
    <mergeCell ref="D48:E48"/>
    <mergeCell ref="F48:G48"/>
    <mergeCell ref="D44:E44"/>
    <mergeCell ref="F44:G44"/>
    <mergeCell ref="H44:I44"/>
    <mergeCell ref="B45:C45"/>
    <mergeCell ref="D45:E45"/>
    <mergeCell ref="F45:G45"/>
    <mergeCell ref="H45:I45"/>
    <mergeCell ref="B34:I34"/>
    <mergeCell ref="B35:I35"/>
    <mergeCell ref="B38:I38"/>
    <mergeCell ref="B39:I39"/>
    <mergeCell ref="B40:I40"/>
    <mergeCell ref="B43:C43"/>
    <mergeCell ref="D43:I43"/>
    <mergeCell ref="B27:I27"/>
    <mergeCell ref="B28:I28"/>
    <mergeCell ref="B29:I29"/>
    <mergeCell ref="B30:G31"/>
    <mergeCell ref="B32:G32"/>
    <mergeCell ref="B33:I33"/>
    <mergeCell ref="B12:D12"/>
    <mergeCell ref="A16:I16"/>
    <mergeCell ref="A18:I18"/>
    <mergeCell ref="A23:I23"/>
    <mergeCell ref="A25:I25"/>
    <mergeCell ref="B26:I26"/>
    <mergeCell ref="A3:I3"/>
    <mergeCell ref="A5:I5"/>
    <mergeCell ref="A8:D8"/>
    <mergeCell ref="B9:D9"/>
    <mergeCell ref="B10:D10"/>
    <mergeCell ref="B11:D11"/>
  </mergeCells>
  <dataValidations count="3">
    <dataValidation type="list" allowBlank="1" showInputMessage="1" showErrorMessage="1" sqref="F165:I165 F257:I257" xr:uid="{492662D2-604C-466C-AF51-4EB30C210DCA}">
      <formula1>"Prime Contractor,Partner of JV"</formula1>
    </dataValidation>
    <dataValidation type="list" allowBlank="1" showInputMessage="1" showErrorMessage="1" sqref="J165:Y165 J257:Y257" xr:uid="{91B42A2F-203F-4737-B70C-2DA90E9C1DAF}">
      <formula1>"Prime Contractor,Subcontractor,Partner of JV"</formula1>
    </dataValidation>
    <dataValidation type="list" allowBlank="1" showInputMessage="1" showErrorMessage="1" sqref="H438 G248 I163 G163 K156:K157 K163 O163 I156 O156:O157 S156:S157 W156:W157 S163 W163 I255 G156 G255 K248:K249 K255 O255 I248 O248:O249 S248:S249 W248:W249 S255 W255 H426 F357 F315 WVO97:WVO98 F344 F438 D438 F435 D435 H435 H432 F432 D432 D429 H429 F429 F426 D426 G208 G97:G98 JC97:JC98 SY97:SY98 ACU97:ACU98 AMQ97:AMQ98 AWM97:AWM98 BGI97:BGI98 BQE97:BQE98 CAA97:CAA98 CJW97:CJW98 CTS97:CTS98 DDO97:DDO98 DNK97:DNK98 DXG97:DXG98 EHC97:EHC98 EQY97:EQY98 FAU97:FAU98 FKQ97:FKQ98 FUM97:FUM98 GEI97:GEI98 GOE97:GOE98 GYA97:GYA98 HHW97:HHW98 HRS97:HRS98 IBO97:IBO98 ILK97:ILK98 IVG97:IVG98 JFC97:JFC98 JOY97:JOY98 JYU97:JYU98 KIQ97:KIQ98 KSM97:KSM98 LCI97:LCI98 LME97:LME98 LWA97:LWA98 MFW97:MFW98 MPS97:MPS98 MZO97:MZO98 NJK97:NJK98 NTG97:NTG98 ODC97:ODC98 OMY97:OMY98 OWU97:OWU98 PGQ97:PGQ98 PQM97:PQM98 QAI97:QAI98 QKE97:QKE98 QUA97:QUA98 RDW97:RDW98 RNS97:RNS98 RXO97:RXO98 SHK97:SHK98 SRG97:SRG98 TBC97:TBC98 TKY97:TKY98 TUU97:TUU98 UEQ97:UEQ98 UOM97:UOM98 UYI97:UYI98 VIE97:VIE98 VSA97:VSA98 WBW97:WBW98 WLS97:WLS98 F329" xr:uid="{E93BCF7B-8013-4505-9B21-DDC0515B69BE}">
      <formula1>"Yes,No"</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61" r:id="rId4" name="Check Box 1">
              <controlPr defaultSize="0" autoFill="0" autoLine="0" autoPict="0">
                <anchor moveWithCells="1">
                  <from>
                    <xdr:col>5</xdr:col>
                    <xdr:colOff>9525</xdr:colOff>
                    <xdr:row>139</xdr:row>
                    <xdr:rowOff>19050</xdr:rowOff>
                  </from>
                  <to>
                    <xdr:col>6</xdr:col>
                    <xdr:colOff>638175</xdr:colOff>
                    <xdr:row>140</xdr:row>
                    <xdr:rowOff>0</xdr:rowOff>
                  </to>
                </anchor>
              </controlPr>
            </control>
          </mc:Choice>
        </mc:AlternateContent>
        <mc:AlternateContent xmlns:mc="http://schemas.openxmlformats.org/markup-compatibility/2006">
          <mc:Choice Requires="x14">
            <control shapeId="92162" r:id="rId5" name="Check Box 2">
              <controlPr defaultSize="0" autoFill="0" autoLine="0" autoPict="0">
                <anchor moveWithCells="1">
                  <from>
                    <xdr:col>5</xdr:col>
                    <xdr:colOff>9525</xdr:colOff>
                    <xdr:row>140</xdr:row>
                    <xdr:rowOff>9525</xdr:rowOff>
                  </from>
                  <to>
                    <xdr:col>6</xdr:col>
                    <xdr:colOff>657225</xdr:colOff>
                    <xdr:row>140</xdr:row>
                    <xdr:rowOff>228600</xdr:rowOff>
                  </to>
                </anchor>
              </controlPr>
            </control>
          </mc:Choice>
        </mc:AlternateContent>
        <mc:AlternateContent xmlns:mc="http://schemas.openxmlformats.org/markup-compatibility/2006">
          <mc:Choice Requires="x14">
            <control shapeId="92163" r:id="rId6" name="Check Box 3">
              <controlPr defaultSize="0" autoFill="0" autoLine="0" autoPict="0">
                <anchor moveWithCells="1">
                  <from>
                    <xdr:col>5</xdr:col>
                    <xdr:colOff>9525</xdr:colOff>
                    <xdr:row>146</xdr:row>
                    <xdr:rowOff>9525</xdr:rowOff>
                  </from>
                  <to>
                    <xdr:col>6</xdr:col>
                    <xdr:colOff>657225</xdr:colOff>
                    <xdr:row>147</xdr:row>
                    <xdr:rowOff>0</xdr:rowOff>
                  </to>
                </anchor>
              </controlPr>
            </control>
          </mc:Choice>
        </mc:AlternateContent>
        <mc:AlternateContent xmlns:mc="http://schemas.openxmlformats.org/markup-compatibility/2006">
          <mc:Choice Requires="x14">
            <control shapeId="92164" r:id="rId7" name="Check Box 4">
              <controlPr defaultSize="0" autoFill="0" autoLine="0" autoPict="0">
                <anchor moveWithCells="1">
                  <from>
                    <xdr:col>7</xdr:col>
                    <xdr:colOff>9525</xdr:colOff>
                    <xdr:row>139</xdr:row>
                    <xdr:rowOff>19050</xdr:rowOff>
                  </from>
                  <to>
                    <xdr:col>8</xdr:col>
                    <xdr:colOff>676275</xdr:colOff>
                    <xdr:row>140</xdr:row>
                    <xdr:rowOff>0</xdr:rowOff>
                  </to>
                </anchor>
              </controlPr>
            </control>
          </mc:Choice>
        </mc:AlternateContent>
        <mc:AlternateContent xmlns:mc="http://schemas.openxmlformats.org/markup-compatibility/2006">
          <mc:Choice Requires="x14">
            <control shapeId="92165" r:id="rId8" name="Check Box 5">
              <controlPr defaultSize="0" autoFill="0" autoLine="0" autoPict="0">
                <anchor moveWithCells="1">
                  <from>
                    <xdr:col>7</xdr:col>
                    <xdr:colOff>9525</xdr:colOff>
                    <xdr:row>140</xdr:row>
                    <xdr:rowOff>9525</xdr:rowOff>
                  </from>
                  <to>
                    <xdr:col>8</xdr:col>
                    <xdr:colOff>695325</xdr:colOff>
                    <xdr:row>140</xdr:row>
                    <xdr:rowOff>228600</xdr:rowOff>
                  </to>
                </anchor>
              </controlPr>
            </control>
          </mc:Choice>
        </mc:AlternateContent>
        <mc:AlternateContent xmlns:mc="http://schemas.openxmlformats.org/markup-compatibility/2006">
          <mc:Choice Requires="x14">
            <control shapeId="92166" r:id="rId9" name="Check Box 6">
              <controlPr defaultSize="0" autoFill="0" autoLine="0" autoPict="0">
                <anchor moveWithCells="1">
                  <from>
                    <xdr:col>7</xdr:col>
                    <xdr:colOff>9525</xdr:colOff>
                    <xdr:row>146</xdr:row>
                    <xdr:rowOff>9525</xdr:rowOff>
                  </from>
                  <to>
                    <xdr:col>8</xdr:col>
                    <xdr:colOff>695325</xdr:colOff>
                    <xdr:row>147</xdr:row>
                    <xdr:rowOff>0</xdr:rowOff>
                  </to>
                </anchor>
              </controlPr>
            </control>
          </mc:Choice>
        </mc:AlternateContent>
        <mc:AlternateContent xmlns:mc="http://schemas.openxmlformats.org/markup-compatibility/2006">
          <mc:Choice Requires="x14">
            <control shapeId="92167" r:id="rId10" name="Check Box 7">
              <controlPr defaultSize="0" autoFill="0" autoLine="0" autoPict="0">
                <anchor moveWithCells="1">
                  <from>
                    <xdr:col>5</xdr:col>
                    <xdr:colOff>9525</xdr:colOff>
                    <xdr:row>230</xdr:row>
                    <xdr:rowOff>19050</xdr:rowOff>
                  </from>
                  <to>
                    <xdr:col>6</xdr:col>
                    <xdr:colOff>638175</xdr:colOff>
                    <xdr:row>231</xdr:row>
                    <xdr:rowOff>0</xdr:rowOff>
                  </to>
                </anchor>
              </controlPr>
            </control>
          </mc:Choice>
        </mc:AlternateContent>
        <mc:AlternateContent xmlns:mc="http://schemas.openxmlformats.org/markup-compatibility/2006">
          <mc:Choice Requires="x14">
            <control shapeId="92168" r:id="rId11" name="Check Box 8">
              <controlPr defaultSize="0" autoFill="0" autoLine="0" autoPict="0">
                <anchor moveWithCells="1">
                  <from>
                    <xdr:col>5</xdr:col>
                    <xdr:colOff>9525</xdr:colOff>
                    <xdr:row>231</xdr:row>
                    <xdr:rowOff>9525</xdr:rowOff>
                  </from>
                  <to>
                    <xdr:col>6</xdr:col>
                    <xdr:colOff>657225</xdr:colOff>
                    <xdr:row>232</xdr:row>
                    <xdr:rowOff>0</xdr:rowOff>
                  </to>
                </anchor>
              </controlPr>
            </control>
          </mc:Choice>
        </mc:AlternateContent>
        <mc:AlternateContent xmlns:mc="http://schemas.openxmlformats.org/markup-compatibility/2006">
          <mc:Choice Requires="x14">
            <control shapeId="92169" r:id="rId12" name="Check Box 9">
              <controlPr defaultSize="0" autoFill="0" autoLine="0" autoPict="0">
                <anchor moveWithCells="1">
                  <from>
                    <xdr:col>5</xdr:col>
                    <xdr:colOff>9525</xdr:colOff>
                    <xdr:row>232</xdr:row>
                    <xdr:rowOff>9525</xdr:rowOff>
                  </from>
                  <to>
                    <xdr:col>6</xdr:col>
                    <xdr:colOff>657225</xdr:colOff>
                    <xdr:row>232</xdr:row>
                    <xdr:rowOff>276225</xdr:rowOff>
                  </to>
                </anchor>
              </controlPr>
            </control>
          </mc:Choice>
        </mc:AlternateContent>
        <mc:AlternateContent xmlns:mc="http://schemas.openxmlformats.org/markup-compatibility/2006">
          <mc:Choice Requires="x14">
            <control shapeId="92170" r:id="rId13" name="Check Box 10">
              <controlPr defaultSize="0" autoFill="0" autoLine="0" autoPict="0">
                <anchor moveWithCells="1">
                  <from>
                    <xdr:col>7</xdr:col>
                    <xdr:colOff>9525</xdr:colOff>
                    <xdr:row>230</xdr:row>
                    <xdr:rowOff>19050</xdr:rowOff>
                  </from>
                  <to>
                    <xdr:col>8</xdr:col>
                    <xdr:colOff>676275</xdr:colOff>
                    <xdr:row>231</xdr:row>
                    <xdr:rowOff>0</xdr:rowOff>
                  </to>
                </anchor>
              </controlPr>
            </control>
          </mc:Choice>
        </mc:AlternateContent>
        <mc:AlternateContent xmlns:mc="http://schemas.openxmlformats.org/markup-compatibility/2006">
          <mc:Choice Requires="x14">
            <control shapeId="92171" r:id="rId14" name="Check Box 11">
              <controlPr defaultSize="0" autoFill="0" autoLine="0" autoPict="0">
                <anchor moveWithCells="1">
                  <from>
                    <xdr:col>7</xdr:col>
                    <xdr:colOff>9525</xdr:colOff>
                    <xdr:row>231</xdr:row>
                    <xdr:rowOff>9525</xdr:rowOff>
                  </from>
                  <to>
                    <xdr:col>8</xdr:col>
                    <xdr:colOff>695325</xdr:colOff>
                    <xdr:row>232</xdr:row>
                    <xdr:rowOff>0</xdr:rowOff>
                  </to>
                </anchor>
              </controlPr>
            </control>
          </mc:Choice>
        </mc:AlternateContent>
        <mc:AlternateContent xmlns:mc="http://schemas.openxmlformats.org/markup-compatibility/2006">
          <mc:Choice Requires="x14">
            <control shapeId="92172" r:id="rId15" name="Check Box 12">
              <controlPr defaultSize="0" autoFill="0" autoLine="0" autoPict="0">
                <anchor moveWithCells="1">
                  <from>
                    <xdr:col>7</xdr:col>
                    <xdr:colOff>9525</xdr:colOff>
                    <xdr:row>232</xdr:row>
                    <xdr:rowOff>9525</xdr:rowOff>
                  </from>
                  <to>
                    <xdr:col>8</xdr:col>
                    <xdr:colOff>695325</xdr:colOff>
                    <xdr:row>232</xdr:row>
                    <xdr:rowOff>276225</xdr:rowOff>
                  </to>
                </anchor>
              </controlPr>
            </control>
          </mc:Choice>
        </mc:AlternateContent>
        <mc:AlternateContent xmlns:mc="http://schemas.openxmlformats.org/markup-compatibility/2006">
          <mc:Choice Requires="x14">
            <control shapeId="92173" r:id="rId16" name="Check Box 13">
              <controlPr defaultSize="0" autoFill="0" autoLine="0" autoPict="0">
                <anchor moveWithCells="1">
                  <from>
                    <xdr:col>5</xdr:col>
                    <xdr:colOff>9525</xdr:colOff>
                    <xdr:row>145</xdr:row>
                    <xdr:rowOff>9525</xdr:rowOff>
                  </from>
                  <to>
                    <xdr:col>6</xdr:col>
                    <xdr:colOff>657225</xdr:colOff>
                    <xdr:row>146</xdr:row>
                    <xdr:rowOff>0</xdr:rowOff>
                  </to>
                </anchor>
              </controlPr>
            </control>
          </mc:Choice>
        </mc:AlternateContent>
        <mc:AlternateContent xmlns:mc="http://schemas.openxmlformats.org/markup-compatibility/2006">
          <mc:Choice Requires="x14">
            <control shapeId="92174" r:id="rId17" name="Check Box 14">
              <controlPr defaultSize="0" autoFill="0" autoLine="0" autoPict="0">
                <anchor moveWithCells="1">
                  <from>
                    <xdr:col>7</xdr:col>
                    <xdr:colOff>9525</xdr:colOff>
                    <xdr:row>145</xdr:row>
                    <xdr:rowOff>9525</xdr:rowOff>
                  </from>
                  <to>
                    <xdr:col>8</xdr:col>
                    <xdr:colOff>695325</xdr:colOff>
                    <xdr:row>146</xdr:row>
                    <xdr:rowOff>0</xdr:rowOff>
                  </to>
                </anchor>
              </controlPr>
            </control>
          </mc:Choice>
        </mc:AlternateContent>
        <mc:AlternateContent xmlns:mc="http://schemas.openxmlformats.org/markup-compatibility/2006">
          <mc:Choice Requires="x14">
            <control shapeId="92175" r:id="rId18" name="Check Box 15">
              <controlPr defaultSize="0" autoFill="0" autoLine="0" autoPict="0">
                <anchor moveWithCells="1">
                  <from>
                    <xdr:col>5</xdr:col>
                    <xdr:colOff>9525</xdr:colOff>
                    <xdr:row>144</xdr:row>
                    <xdr:rowOff>9525</xdr:rowOff>
                  </from>
                  <to>
                    <xdr:col>6</xdr:col>
                    <xdr:colOff>657225</xdr:colOff>
                    <xdr:row>145</xdr:row>
                    <xdr:rowOff>0</xdr:rowOff>
                  </to>
                </anchor>
              </controlPr>
            </control>
          </mc:Choice>
        </mc:AlternateContent>
        <mc:AlternateContent xmlns:mc="http://schemas.openxmlformats.org/markup-compatibility/2006">
          <mc:Choice Requires="x14">
            <control shapeId="92176" r:id="rId19" name="Check Box 16">
              <controlPr defaultSize="0" autoFill="0" autoLine="0" autoPict="0">
                <anchor moveWithCells="1">
                  <from>
                    <xdr:col>7</xdr:col>
                    <xdr:colOff>9525</xdr:colOff>
                    <xdr:row>144</xdr:row>
                    <xdr:rowOff>9525</xdr:rowOff>
                  </from>
                  <to>
                    <xdr:col>8</xdr:col>
                    <xdr:colOff>695325</xdr:colOff>
                    <xdr:row>145</xdr:row>
                    <xdr:rowOff>0</xdr:rowOff>
                  </to>
                </anchor>
              </controlPr>
            </control>
          </mc:Choice>
        </mc:AlternateContent>
        <mc:AlternateContent xmlns:mc="http://schemas.openxmlformats.org/markup-compatibility/2006">
          <mc:Choice Requires="x14">
            <control shapeId="92177" r:id="rId20" name="Check Box 17">
              <controlPr defaultSize="0" autoFill="0" autoLine="0" autoPict="0">
                <anchor moveWithCells="1">
                  <from>
                    <xdr:col>5</xdr:col>
                    <xdr:colOff>9525</xdr:colOff>
                    <xdr:row>141</xdr:row>
                    <xdr:rowOff>9525</xdr:rowOff>
                  </from>
                  <to>
                    <xdr:col>6</xdr:col>
                    <xdr:colOff>657225</xdr:colOff>
                    <xdr:row>141</xdr:row>
                    <xdr:rowOff>276225</xdr:rowOff>
                  </to>
                </anchor>
              </controlPr>
            </control>
          </mc:Choice>
        </mc:AlternateContent>
        <mc:AlternateContent xmlns:mc="http://schemas.openxmlformats.org/markup-compatibility/2006">
          <mc:Choice Requires="x14">
            <control shapeId="92178" r:id="rId21" name="Check Box 18">
              <controlPr defaultSize="0" autoFill="0" autoLine="0" autoPict="0">
                <anchor moveWithCells="1">
                  <from>
                    <xdr:col>7</xdr:col>
                    <xdr:colOff>9525</xdr:colOff>
                    <xdr:row>141</xdr:row>
                    <xdr:rowOff>9525</xdr:rowOff>
                  </from>
                  <to>
                    <xdr:col>8</xdr:col>
                    <xdr:colOff>695325</xdr:colOff>
                    <xdr:row>141</xdr:row>
                    <xdr:rowOff>276225</xdr:rowOff>
                  </to>
                </anchor>
              </controlPr>
            </control>
          </mc:Choice>
        </mc:AlternateContent>
        <mc:AlternateContent xmlns:mc="http://schemas.openxmlformats.org/markup-compatibility/2006">
          <mc:Choice Requires="x14">
            <control shapeId="92179" r:id="rId22" name="Check Box 19">
              <controlPr defaultSize="0" autoFill="0" autoLine="0" autoPict="0">
                <anchor moveWithCells="1">
                  <from>
                    <xdr:col>5</xdr:col>
                    <xdr:colOff>9525</xdr:colOff>
                    <xdr:row>142</xdr:row>
                    <xdr:rowOff>9525</xdr:rowOff>
                  </from>
                  <to>
                    <xdr:col>6</xdr:col>
                    <xdr:colOff>657225</xdr:colOff>
                    <xdr:row>142</xdr:row>
                    <xdr:rowOff>276225</xdr:rowOff>
                  </to>
                </anchor>
              </controlPr>
            </control>
          </mc:Choice>
        </mc:AlternateContent>
        <mc:AlternateContent xmlns:mc="http://schemas.openxmlformats.org/markup-compatibility/2006">
          <mc:Choice Requires="x14">
            <control shapeId="92180" r:id="rId23" name="Check Box 20">
              <controlPr defaultSize="0" autoFill="0" autoLine="0" autoPict="0">
                <anchor moveWithCells="1">
                  <from>
                    <xdr:col>7</xdr:col>
                    <xdr:colOff>9525</xdr:colOff>
                    <xdr:row>142</xdr:row>
                    <xdr:rowOff>9525</xdr:rowOff>
                  </from>
                  <to>
                    <xdr:col>8</xdr:col>
                    <xdr:colOff>695325</xdr:colOff>
                    <xdr:row>142</xdr:row>
                    <xdr:rowOff>276225</xdr:rowOff>
                  </to>
                </anchor>
              </controlPr>
            </control>
          </mc:Choice>
        </mc:AlternateContent>
        <mc:AlternateContent xmlns:mc="http://schemas.openxmlformats.org/markup-compatibility/2006">
          <mc:Choice Requires="x14">
            <control shapeId="92181" r:id="rId24" name="Check Box 21">
              <controlPr defaultSize="0" autoFill="0" autoLine="0" autoPict="0">
                <anchor moveWithCells="1">
                  <from>
                    <xdr:col>5</xdr:col>
                    <xdr:colOff>9525</xdr:colOff>
                    <xdr:row>143</xdr:row>
                    <xdr:rowOff>9525</xdr:rowOff>
                  </from>
                  <to>
                    <xdr:col>6</xdr:col>
                    <xdr:colOff>657225</xdr:colOff>
                    <xdr:row>143</xdr:row>
                    <xdr:rowOff>276225</xdr:rowOff>
                  </to>
                </anchor>
              </controlPr>
            </control>
          </mc:Choice>
        </mc:AlternateContent>
        <mc:AlternateContent xmlns:mc="http://schemas.openxmlformats.org/markup-compatibility/2006">
          <mc:Choice Requires="x14">
            <control shapeId="92182" r:id="rId25" name="Check Box 22">
              <controlPr defaultSize="0" autoFill="0" autoLine="0" autoPict="0">
                <anchor moveWithCells="1">
                  <from>
                    <xdr:col>7</xdr:col>
                    <xdr:colOff>9525</xdr:colOff>
                    <xdr:row>143</xdr:row>
                    <xdr:rowOff>9525</xdr:rowOff>
                  </from>
                  <to>
                    <xdr:col>8</xdr:col>
                    <xdr:colOff>695325</xdr:colOff>
                    <xdr:row>143</xdr:row>
                    <xdr:rowOff>276225</xdr:rowOff>
                  </to>
                </anchor>
              </controlPr>
            </control>
          </mc:Choice>
        </mc:AlternateContent>
        <mc:AlternateContent xmlns:mc="http://schemas.openxmlformats.org/markup-compatibility/2006">
          <mc:Choice Requires="x14">
            <control shapeId="92183" r:id="rId26" name="Check Box 23">
              <controlPr defaultSize="0" autoFill="0" autoLine="0" autoPict="0">
                <anchor moveWithCells="1">
                  <from>
                    <xdr:col>5</xdr:col>
                    <xdr:colOff>9525</xdr:colOff>
                    <xdr:row>237</xdr:row>
                    <xdr:rowOff>9525</xdr:rowOff>
                  </from>
                  <to>
                    <xdr:col>6</xdr:col>
                    <xdr:colOff>657225</xdr:colOff>
                    <xdr:row>238</xdr:row>
                    <xdr:rowOff>0</xdr:rowOff>
                  </to>
                </anchor>
              </controlPr>
            </control>
          </mc:Choice>
        </mc:AlternateContent>
        <mc:AlternateContent xmlns:mc="http://schemas.openxmlformats.org/markup-compatibility/2006">
          <mc:Choice Requires="x14">
            <control shapeId="92184" r:id="rId27" name="Check Box 24">
              <controlPr defaultSize="0" autoFill="0" autoLine="0" autoPict="0">
                <anchor moveWithCells="1">
                  <from>
                    <xdr:col>7</xdr:col>
                    <xdr:colOff>9525</xdr:colOff>
                    <xdr:row>237</xdr:row>
                    <xdr:rowOff>9525</xdr:rowOff>
                  </from>
                  <to>
                    <xdr:col>8</xdr:col>
                    <xdr:colOff>695325</xdr:colOff>
                    <xdr:row>238</xdr:row>
                    <xdr:rowOff>0</xdr:rowOff>
                  </to>
                </anchor>
              </controlPr>
            </control>
          </mc:Choice>
        </mc:AlternateContent>
        <mc:AlternateContent xmlns:mc="http://schemas.openxmlformats.org/markup-compatibility/2006">
          <mc:Choice Requires="x14">
            <control shapeId="92185" r:id="rId28" name="Check Box 25">
              <controlPr defaultSize="0" autoFill="0" autoLine="0" autoPict="0">
                <anchor moveWithCells="1">
                  <from>
                    <xdr:col>5</xdr:col>
                    <xdr:colOff>9525</xdr:colOff>
                    <xdr:row>236</xdr:row>
                    <xdr:rowOff>9525</xdr:rowOff>
                  </from>
                  <to>
                    <xdr:col>6</xdr:col>
                    <xdr:colOff>657225</xdr:colOff>
                    <xdr:row>237</xdr:row>
                    <xdr:rowOff>0</xdr:rowOff>
                  </to>
                </anchor>
              </controlPr>
            </control>
          </mc:Choice>
        </mc:AlternateContent>
        <mc:AlternateContent xmlns:mc="http://schemas.openxmlformats.org/markup-compatibility/2006">
          <mc:Choice Requires="x14">
            <control shapeId="92186" r:id="rId29" name="Check Box 26">
              <controlPr defaultSize="0" autoFill="0" autoLine="0" autoPict="0">
                <anchor moveWithCells="1">
                  <from>
                    <xdr:col>7</xdr:col>
                    <xdr:colOff>9525</xdr:colOff>
                    <xdr:row>236</xdr:row>
                    <xdr:rowOff>9525</xdr:rowOff>
                  </from>
                  <to>
                    <xdr:col>8</xdr:col>
                    <xdr:colOff>695325</xdr:colOff>
                    <xdr:row>237</xdr:row>
                    <xdr:rowOff>0</xdr:rowOff>
                  </to>
                </anchor>
              </controlPr>
            </control>
          </mc:Choice>
        </mc:AlternateContent>
        <mc:AlternateContent xmlns:mc="http://schemas.openxmlformats.org/markup-compatibility/2006">
          <mc:Choice Requires="x14">
            <control shapeId="92187" r:id="rId30" name="Check Box 27">
              <controlPr defaultSize="0" autoFill="0" autoLine="0" autoPict="0">
                <anchor moveWithCells="1">
                  <from>
                    <xdr:col>5</xdr:col>
                    <xdr:colOff>9525</xdr:colOff>
                    <xdr:row>235</xdr:row>
                    <xdr:rowOff>9525</xdr:rowOff>
                  </from>
                  <to>
                    <xdr:col>6</xdr:col>
                    <xdr:colOff>657225</xdr:colOff>
                    <xdr:row>236</xdr:row>
                    <xdr:rowOff>0</xdr:rowOff>
                  </to>
                </anchor>
              </controlPr>
            </control>
          </mc:Choice>
        </mc:AlternateContent>
        <mc:AlternateContent xmlns:mc="http://schemas.openxmlformats.org/markup-compatibility/2006">
          <mc:Choice Requires="x14">
            <control shapeId="92188" r:id="rId31" name="Check Box 28">
              <controlPr defaultSize="0" autoFill="0" autoLine="0" autoPict="0">
                <anchor moveWithCells="1">
                  <from>
                    <xdr:col>7</xdr:col>
                    <xdr:colOff>9525</xdr:colOff>
                    <xdr:row>235</xdr:row>
                    <xdr:rowOff>9525</xdr:rowOff>
                  </from>
                  <to>
                    <xdr:col>8</xdr:col>
                    <xdr:colOff>695325</xdr:colOff>
                    <xdr:row>236</xdr:row>
                    <xdr:rowOff>0</xdr:rowOff>
                  </to>
                </anchor>
              </controlPr>
            </control>
          </mc:Choice>
        </mc:AlternateContent>
        <mc:AlternateContent xmlns:mc="http://schemas.openxmlformats.org/markup-compatibility/2006">
          <mc:Choice Requires="x14">
            <control shapeId="92189" r:id="rId32" name="Check Box 29">
              <controlPr defaultSize="0" autoFill="0" autoLine="0" autoPict="0">
                <anchor moveWithCells="1">
                  <from>
                    <xdr:col>5</xdr:col>
                    <xdr:colOff>9525</xdr:colOff>
                    <xdr:row>233</xdr:row>
                    <xdr:rowOff>9525</xdr:rowOff>
                  </from>
                  <to>
                    <xdr:col>6</xdr:col>
                    <xdr:colOff>657225</xdr:colOff>
                    <xdr:row>233</xdr:row>
                    <xdr:rowOff>276225</xdr:rowOff>
                  </to>
                </anchor>
              </controlPr>
            </control>
          </mc:Choice>
        </mc:AlternateContent>
        <mc:AlternateContent xmlns:mc="http://schemas.openxmlformats.org/markup-compatibility/2006">
          <mc:Choice Requires="x14">
            <control shapeId="92190" r:id="rId33" name="Check Box 30">
              <controlPr defaultSize="0" autoFill="0" autoLine="0" autoPict="0">
                <anchor moveWithCells="1">
                  <from>
                    <xdr:col>7</xdr:col>
                    <xdr:colOff>9525</xdr:colOff>
                    <xdr:row>233</xdr:row>
                    <xdr:rowOff>9525</xdr:rowOff>
                  </from>
                  <to>
                    <xdr:col>8</xdr:col>
                    <xdr:colOff>695325</xdr:colOff>
                    <xdr:row>233</xdr:row>
                    <xdr:rowOff>276225</xdr:rowOff>
                  </to>
                </anchor>
              </controlPr>
            </control>
          </mc:Choice>
        </mc:AlternateContent>
        <mc:AlternateContent xmlns:mc="http://schemas.openxmlformats.org/markup-compatibility/2006">
          <mc:Choice Requires="x14">
            <control shapeId="92191" r:id="rId34" name="Check Box 31">
              <controlPr defaultSize="0" autoFill="0" autoLine="0" autoPict="0">
                <anchor moveWithCells="1">
                  <from>
                    <xdr:col>5</xdr:col>
                    <xdr:colOff>9525</xdr:colOff>
                    <xdr:row>234</xdr:row>
                    <xdr:rowOff>9525</xdr:rowOff>
                  </from>
                  <to>
                    <xdr:col>6</xdr:col>
                    <xdr:colOff>657225</xdr:colOff>
                    <xdr:row>234</xdr:row>
                    <xdr:rowOff>276225</xdr:rowOff>
                  </to>
                </anchor>
              </controlPr>
            </control>
          </mc:Choice>
        </mc:AlternateContent>
        <mc:AlternateContent xmlns:mc="http://schemas.openxmlformats.org/markup-compatibility/2006">
          <mc:Choice Requires="x14">
            <control shapeId="92192" r:id="rId35" name="Check Box 32">
              <controlPr defaultSize="0" autoFill="0" autoLine="0" autoPict="0">
                <anchor moveWithCells="1">
                  <from>
                    <xdr:col>7</xdr:col>
                    <xdr:colOff>9525</xdr:colOff>
                    <xdr:row>234</xdr:row>
                    <xdr:rowOff>9525</xdr:rowOff>
                  </from>
                  <to>
                    <xdr:col>8</xdr:col>
                    <xdr:colOff>695325</xdr:colOff>
                    <xdr:row>234</xdr:row>
                    <xdr:rowOff>276225</xdr:rowOff>
                  </to>
                </anchor>
              </controlPr>
            </control>
          </mc:Choice>
        </mc:AlternateContent>
        <mc:AlternateContent xmlns:mc="http://schemas.openxmlformats.org/markup-compatibility/2006">
          <mc:Choice Requires="x14">
            <control shapeId="92193" r:id="rId36" name="Check Box 33">
              <controlPr defaultSize="0" autoFill="0" autoLine="0" autoPict="0">
                <anchor moveWithCells="1">
                  <from>
                    <xdr:col>7</xdr:col>
                    <xdr:colOff>9525</xdr:colOff>
                    <xdr:row>29</xdr:row>
                    <xdr:rowOff>19050</xdr:rowOff>
                  </from>
                  <to>
                    <xdr:col>8</xdr:col>
                    <xdr:colOff>685800</xdr:colOff>
                    <xdr:row>30</xdr:row>
                    <xdr:rowOff>0</xdr:rowOff>
                  </to>
                </anchor>
              </controlPr>
            </control>
          </mc:Choice>
        </mc:AlternateContent>
        <mc:AlternateContent xmlns:mc="http://schemas.openxmlformats.org/markup-compatibility/2006">
          <mc:Choice Requires="x14">
            <control shapeId="92194" r:id="rId37" name="Check Box 34">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92195" r:id="rId38" name="Check Box 35">
              <controlPr defaultSize="0" autoFill="0" autoLine="0" autoPict="0">
                <anchor moveWithCells="1">
                  <from>
                    <xdr:col>6</xdr:col>
                    <xdr:colOff>9525</xdr:colOff>
                    <xdr:row>441</xdr:row>
                    <xdr:rowOff>19050</xdr:rowOff>
                  </from>
                  <to>
                    <xdr:col>7</xdr:col>
                    <xdr:colOff>609600</xdr:colOff>
                    <xdr:row>442</xdr:row>
                    <xdr:rowOff>38100</xdr:rowOff>
                  </to>
                </anchor>
              </controlPr>
            </control>
          </mc:Choice>
        </mc:AlternateContent>
        <mc:AlternateContent xmlns:mc="http://schemas.openxmlformats.org/markup-compatibility/2006">
          <mc:Choice Requires="x14">
            <control shapeId="92196" r:id="rId39" name="Check Box 36">
              <controlPr defaultSize="0" autoFill="0" autoLine="0" autoPict="0">
                <anchor moveWithCells="1">
                  <from>
                    <xdr:col>6</xdr:col>
                    <xdr:colOff>9525</xdr:colOff>
                    <xdr:row>442</xdr:row>
                    <xdr:rowOff>19050</xdr:rowOff>
                  </from>
                  <to>
                    <xdr:col>7</xdr:col>
                    <xdr:colOff>609600</xdr:colOff>
                    <xdr:row>443</xdr:row>
                    <xdr:rowOff>38100</xdr:rowOff>
                  </to>
                </anchor>
              </controlPr>
            </control>
          </mc:Choice>
        </mc:AlternateContent>
        <mc:AlternateContent xmlns:mc="http://schemas.openxmlformats.org/markup-compatibility/2006">
          <mc:Choice Requires="x14">
            <control shapeId="92197" r:id="rId40" name="Check Box 37">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92198" r:id="rId41" name="Check Box 38">
              <controlPr defaultSize="0" autoFill="0" autoLine="0" autoPict="0">
                <anchor moveWithCells="1">
                  <from>
                    <xdr:col>5</xdr:col>
                    <xdr:colOff>9525</xdr:colOff>
                    <xdr:row>148</xdr:row>
                    <xdr:rowOff>9525</xdr:rowOff>
                  </from>
                  <to>
                    <xdr:col>6</xdr:col>
                    <xdr:colOff>657225</xdr:colOff>
                    <xdr:row>149</xdr:row>
                    <xdr:rowOff>66675</xdr:rowOff>
                  </to>
                </anchor>
              </controlPr>
            </control>
          </mc:Choice>
        </mc:AlternateContent>
        <mc:AlternateContent xmlns:mc="http://schemas.openxmlformats.org/markup-compatibility/2006">
          <mc:Choice Requires="x14">
            <control shapeId="92199" r:id="rId42" name="Check Box 39">
              <controlPr defaultSize="0" autoFill="0" autoLine="0" autoPict="0">
                <anchor moveWithCells="1">
                  <from>
                    <xdr:col>7</xdr:col>
                    <xdr:colOff>9525</xdr:colOff>
                    <xdr:row>147</xdr:row>
                    <xdr:rowOff>9525</xdr:rowOff>
                  </from>
                  <to>
                    <xdr:col>8</xdr:col>
                    <xdr:colOff>704850</xdr:colOff>
                    <xdr:row>147</xdr:row>
                    <xdr:rowOff>276225</xdr:rowOff>
                  </to>
                </anchor>
              </controlPr>
            </control>
          </mc:Choice>
        </mc:AlternateContent>
        <mc:AlternateContent xmlns:mc="http://schemas.openxmlformats.org/markup-compatibility/2006">
          <mc:Choice Requires="x14">
            <control shapeId="92200" r:id="rId43" name="Check Box 40">
              <controlPr defaultSize="0" autoFill="0" autoLine="0" autoPict="0">
                <anchor moveWithCells="1">
                  <from>
                    <xdr:col>7</xdr:col>
                    <xdr:colOff>9525</xdr:colOff>
                    <xdr:row>148</xdr:row>
                    <xdr:rowOff>9525</xdr:rowOff>
                  </from>
                  <to>
                    <xdr:col>8</xdr:col>
                    <xdr:colOff>704850</xdr:colOff>
                    <xdr:row>149</xdr:row>
                    <xdr:rowOff>66675</xdr:rowOff>
                  </to>
                </anchor>
              </controlPr>
            </control>
          </mc:Choice>
        </mc:AlternateContent>
        <mc:AlternateContent xmlns:mc="http://schemas.openxmlformats.org/markup-compatibility/2006">
          <mc:Choice Requires="x14">
            <control shapeId="92201" r:id="rId44" name="Check Box 41">
              <controlPr defaultSize="0" autoFill="0" autoLine="0" autoPict="0">
                <anchor moveWithCells="1">
                  <from>
                    <xdr:col>5</xdr:col>
                    <xdr:colOff>9525</xdr:colOff>
                    <xdr:row>238</xdr:row>
                    <xdr:rowOff>9525</xdr:rowOff>
                  </from>
                  <to>
                    <xdr:col>6</xdr:col>
                    <xdr:colOff>657225</xdr:colOff>
                    <xdr:row>239</xdr:row>
                    <xdr:rowOff>66675</xdr:rowOff>
                  </to>
                </anchor>
              </controlPr>
            </control>
          </mc:Choice>
        </mc:AlternateContent>
        <mc:AlternateContent xmlns:mc="http://schemas.openxmlformats.org/markup-compatibility/2006">
          <mc:Choice Requires="x14">
            <control shapeId="92202" r:id="rId45" name="Check Box 42">
              <controlPr defaultSize="0" autoFill="0" autoLine="0" autoPict="0">
                <anchor moveWithCells="1">
                  <from>
                    <xdr:col>7</xdr:col>
                    <xdr:colOff>9525</xdr:colOff>
                    <xdr:row>238</xdr:row>
                    <xdr:rowOff>9525</xdr:rowOff>
                  </from>
                  <to>
                    <xdr:col>8</xdr:col>
                    <xdr:colOff>704850</xdr:colOff>
                    <xdr:row>239</xdr:row>
                    <xdr:rowOff>66675</xdr:rowOff>
                  </to>
                </anchor>
              </controlPr>
            </control>
          </mc:Choice>
        </mc:AlternateContent>
        <mc:AlternateContent xmlns:mc="http://schemas.openxmlformats.org/markup-compatibility/2006">
          <mc:Choice Requires="x14">
            <control shapeId="92203" r:id="rId46" name="Check Box 43">
              <controlPr defaultSize="0" autoFill="0" autoLine="0" autoPict="0">
                <anchor moveWithCells="1">
                  <from>
                    <xdr:col>5</xdr:col>
                    <xdr:colOff>19050</xdr:colOff>
                    <xdr:row>239</xdr:row>
                    <xdr:rowOff>57150</xdr:rowOff>
                  </from>
                  <to>
                    <xdr:col>6</xdr:col>
                    <xdr:colOff>666750</xdr:colOff>
                    <xdr:row>240</xdr:row>
                    <xdr:rowOff>114300</xdr:rowOff>
                  </to>
                </anchor>
              </controlPr>
            </control>
          </mc:Choice>
        </mc:AlternateContent>
        <mc:AlternateContent xmlns:mc="http://schemas.openxmlformats.org/markup-compatibility/2006">
          <mc:Choice Requires="x14">
            <control shapeId="92204" r:id="rId47" name="Check Box 44">
              <controlPr defaultSize="0" autoFill="0" autoLine="0" autoPict="0">
                <anchor moveWithCells="1">
                  <from>
                    <xdr:col>7</xdr:col>
                    <xdr:colOff>9525</xdr:colOff>
                    <xdr:row>239</xdr:row>
                    <xdr:rowOff>95250</xdr:rowOff>
                  </from>
                  <to>
                    <xdr:col>8</xdr:col>
                    <xdr:colOff>704850</xdr:colOff>
                    <xdr:row>240</xdr:row>
                    <xdr:rowOff>152400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44" t="str">
        <f>'Attach 3(JV)'!A1</f>
        <v>Specification No. :CC/NT/W-TW/DOM/A04/25/03431</v>
      </c>
      <c r="B1" s="544"/>
      <c r="C1" s="544"/>
      <c r="D1" s="544"/>
      <c r="E1" s="306"/>
      <c r="F1" s="316"/>
      <c r="G1" s="307" t="str">
        <f>"Attachment-4 " &amp; 'Attach 3(JV)'!AV1</f>
        <v xml:space="preserve">Attachment-4 </v>
      </c>
    </row>
    <row r="3" spans="1:8" ht="68.25" customHeight="1">
      <c r="A3" s="504" t="str">
        <f>'Attach 3(JV)'!A3</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505"/>
      <c r="G3" s="505"/>
    </row>
    <row r="4" spans="1:8" ht="20.100000000000001" customHeight="1">
      <c r="A4" s="28"/>
      <c r="H4" s="146"/>
    </row>
    <row r="5" spans="1:8" ht="20.100000000000001" customHeight="1">
      <c r="A5" s="537" t="s">
        <v>355</v>
      </c>
      <c r="B5" s="537"/>
      <c r="C5" s="537"/>
      <c r="D5" s="537"/>
      <c r="E5" s="537"/>
      <c r="F5" s="537"/>
      <c r="G5" s="537"/>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35" t="str">
        <f>'Attach 3(JV)'!A8</f>
        <v/>
      </c>
      <c r="B8" s="535"/>
      <c r="C8" s="535"/>
      <c r="D8" s="535"/>
      <c r="F8" s="128" t="str">
        <f>'Attach 3(JV)'!E8</f>
        <v>Contract Services</v>
      </c>
      <c r="H8" s="146"/>
    </row>
    <row r="9" spans="1:8" ht="20.100000000000001" customHeight="1">
      <c r="A9" s="13" t="s">
        <v>349</v>
      </c>
      <c r="B9" s="539" t="str">
        <f>'Attach 3(JV)'!B9</f>
        <v/>
      </c>
      <c r="C9" s="539"/>
      <c r="D9" s="539"/>
      <c r="F9" s="128" t="str">
        <f>'Attach 3(JV)'!E9</f>
        <v>Power Grid Corporation of India Ltd.,</v>
      </c>
      <c r="H9" s="146"/>
    </row>
    <row r="10" spans="1:8" ht="20.100000000000001" customHeight="1">
      <c r="A10" s="13" t="s">
        <v>351</v>
      </c>
      <c r="B10" s="539" t="str">
        <f>'Attach 3(JV)'!B10</f>
        <v/>
      </c>
      <c r="C10" s="539"/>
      <c r="D10" s="539"/>
      <c r="F10" s="128" t="str">
        <f>'Attach 3(JV)'!E10</f>
        <v>"Saudamini", Plot No. 2, Sector 29</v>
      </c>
      <c r="H10" s="146"/>
    </row>
    <row r="11" spans="1:8" ht="20.100000000000001" customHeight="1">
      <c r="B11" s="539" t="str">
        <f>'Attach 3(JV)'!B11</f>
        <v/>
      </c>
      <c r="C11" s="539"/>
      <c r="D11" s="539"/>
      <c r="F11" s="128" t="str">
        <f>'Attach 3(JV)'!E11</f>
        <v>Gurgaon (Haryana) - 122001</v>
      </c>
    </row>
    <row r="12" spans="1:8" ht="20.100000000000001" customHeight="1">
      <c r="A12" s="32"/>
      <c r="B12" s="539" t="str">
        <f>'Attach 3(JV)'!B12</f>
        <v/>
      </c>
      <c r="C12" s="539"/>
      <c r="D12" s="539"/>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344</v>
      </c>
    </row>
    <row r="16" spans="1:8" ht="20.100000000000001" customHeight="1">
      <c r="A16" s="32"/>
    </row>
    <row r="17" spans="1:9" ht="50.1" customHeight="1">
      <c r="A17" s="546" t="str">
        <f>"We hereby certify that equipment and materials to be supplied are produced in " &amp;H26 &amp; " eligible source " &amp; F26</f>
        <v>We hereby certify that equipment and materials to be supplied are produced in [Name of Countries],  eligible source country.</v>
      </c>
      <c r="B17" s="546"/>
      <c r="C17" s="546"/>
      <c r="D17" s="546"/>
      <c r="E17" s="546"/>
      <c r="F17" s="145" t="s">
        <v>183</v>
      </c>
      <c r="G17" s="145" t="s">
        <v>184</v>
      </c>
    </row>
    <row r="18" spans="1:9" ht="45" customHeight="1">
      <c r="A18" s="545" t="str">
        <f>"We hereby certify that our company is incorporated and registered in " &amp;I26 &amp; " eligible source " &amp;G26</f>
        <v>We hereby certify that our company is incorporated and registered in [Name of Countries],  eligible source country.</v>
      </c>
      <c r="B18" s="545"/>
      <c r="C18" s="545"/>
      <c r="D18" s="545"/>
      <c r="E18" s="545"/>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38" t="str">
        <f>'Attach 3(JV)'!E24</f>
        <v/>
      </c>
      <c r="F21" s="150"/>
      <c r="G21" s="150"/>
      <c r="H21" s="135" t="str">
        <f t="shared" si="0"/>
        <v/>
      </c>
      <c r="I21" s="135" t="str">
        <f t="shared" si="0"/>
        <v/>
      </c>
    </row>
    <row r="22" spans="1:9" ht="33" customHeight="1">
      <c r="A22" s="36" t="s">
        <v>7</v>
      </c>
      <c r="B22" s="238" t="str">
        <f>'Attach 3(JV)'!B25</f>
        <v/>
      </c>
      <c r="D22" s="37" t="s">
        <v>5</v>
      </c>
      <c r="E22" s="238"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dfFxtlL+Dsh2o/hw/puYI21q2tJva+NtCnhT1mVhfCLlXZRX5ZLn4lu4aQKGwVkumTvM+J1Sx2Mg8K4Tf1yt8g==" saltValue="lm0N4kERKsQVRK3fMUl8vg=="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4"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2"/>
    <col min="9" max="38" width="9.140625" style="203"/>
    <col min="39" max="16384" width="9.140625" style="25"/>
  </cols>
  <sheetData>
    <row r="1" spans="1:38" ht="36.75" customHeight="1">
      <c r="A1" s="544" t="str">
        <f>'Attach 3(JV)'!A1</f>
        <v>Specification No. :CC/NT/W-TW/DOM/A04/25/03431</v>
      </c>
      <c r="B1" s="544"/>
      <c r="C1" s="544"/>
      <c r="D1" s="22"/>
      <c r="E1" s="307" t="str">
        <f>"Attachment-4(A) "&amp; 'Attach 3(JV)'!AT1</f>
        <v xml:space="preserve">Attachment-4(A) </v>
      </c>
    </row>
    <row r="2" spans="1:38" ht="11.1" customHeight="1"/>
    <row r="3" spans="1:38" ht="84" customHeight="1">
      <c r="A3" s="504" t="str">
        <f>'Attach 3(JV)'!A3</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204"/>
      <c r="G3" s="205"/>
      <c r="H3" s="204"/>
    </row>
    <row r="4" spans="1:38" ht="11.1" customHeight="1">
      <c r="A4" s="28"/>
      <c r="H4" s="206"/>
      <c r="I4" s="207"/>
    </row>
    <row r="5" spans="1:38" ht="20.100000000000001" customHeight="1">
      <c r="A5" s="537" t="s">
        <v>356</v>
      </c>
      <c r="B5" s="537"/>
      <c r="C5" s="537"/>
      <c r="D5" s="537"/>
      <c r="E5" s="537"/>
      <c r="F5" s="204"/>
      <c r="H5" s="206"/>
      <c r="I5" s="207"/>
    </row>
    <row r="6" spans="1:38" ht="11.1" customHeight="1">
      <c r="A6" s="32"/>
      <c r="H6" s="206"/>
      <c r="I6" s="207"/>
    </row>
    <row r="7" spans="1:38" ht="20.100000000000001" customHeight="1">
      <c r="A7" s="33" t="str">
        <f>'Attach 3(JV)'!A7</f>
        <v>Bidder’s Name and Address (Sole Bidder) :</v>
      </c>
      <c r="D7" s="15" t="str">
        <f>'Attach 3(JV)'!E7</f>
        <v>To:</v>
      </c>
      <c r="H7" s="206"/>
      <c r="I7" s="207"/>
    </row>
    <row r="8" spans="1:38" s="149" customFormat="1" ht="36" customHeight="1">
      <c r="A8" s="535" t="str">
        <f>'Attach 3(JV)'!A8</f>
        <v/>
      </c>
      <c r="B8" s="535"/>
      <c r="C8" s="535"/>
      <c r="D8" s="12" t="str">
        <f>'Attach 3(JV)'!E8</f>
        <v>Contract Services</v>
      </c>
      <c r="E8" s="32"/>
      <c r="F8" s="208"/>
      <c r="G8" s="208"/>
      <c r="H8" s="209"/>
      <c r="I8" s="210"/>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row>
    <row r="9" spans="1:38" ht="20.100000000000001" customHeight="1">
      <c r="A9" s="13" t="s">
        <v>349</v>
      </c>
      <c r="B9" s="539" t="str">
        <f>'Attach 3(JV)'!B9</f>
        <v/>
      </c>
      <c r="C9" s="539"/>
      <c r="D9" s="12" t="str">
        <f>'Attach 3(JV)'!E9</f>
        <v>Power Grid Corporation of India Ltd.,</v>
      </c>
      <c r="H9" s="206"/>
      <c r="I9" s="207"/>
    </row>
    <row r="10" spans="1:38" ht="20.100000000000001" customHeight="1">
      <c r="A10" s="13" t="s">
        <v>351</v>
      </c>
      <c r="B10" s="539" t="str">
        <f>'Attach 3(JV)'!B10</f>
        <v/>
      </c>
      <c r="C10" s="539"/>
      <c r="D10" s="12" t="str">
        <f>'Attach 3(JV)'!E10</f>
        <v>"Saudamini", Plot No. 2, Sector 29</v>
      </c>
      <c r="H10" s="206"/>
      <c r="I10" s="207"/>
    </row>
    <row r="11" spans="1:38" ht="20.100000000000001" customHeight="1">
      <c r="B11" s="539" t="str">
        <f>'Attach 3(JV)'!B11</f>
        <v/>
      </c>
      <c r="C11" s="539"/>
      <c r="D11" s="12" t="str">
        <f>'Attach 3(JV)'!E11</f>
        <v>Gurgaon (Haryana) - 122001</v>
      </c>
    </row>
    <row r="12" spans="1:38" ht="15" customHeight="1">
      <c r="A12" s="32"/>
      <c r="B12" s="539" t="str">
        <f>'Attach 3(JV)'!B12</f>
        <v/>
      </c>
      <c r="C12" s="539"/>
      <c r="D12" s="12"/>
    </row>
    <row r="13" spans="1:38" ht="20.100000000000001" customHeight="1">
      <c r="A13" s="29" t="s">
        <v>344</v>
      </c>
    </row>
    <row r="14" spans="1:38" ht="72" customHeight="1">
      <c r="A14" s="547" t="s">
        <v>357</v>
      </c>
      <c r="B14" s="547"/>
      <c r="C14" s="547"/>
      <c r="D14" s="547"/>
      <c r="E14" s="547"/>
    </row>
    <row r="15" spans="1:38" ht="20.100000000000001" customHeight="1">
      <c r="A15" s="130" t="s">
        <v>363</v>
      </c>
      <c r="B15" s="130" t="s">
        <v>364</v>
      </c>
      <c r="C15" s="130" t="s">
        <v>365</v>
      </c>
      <c r="D15" s="130" t="s">
        <v>345</v>
      </c>
      <c r="E15" s="130" t="s">
        <v>346</v>
      </c>
    </row>
    <row r="16" spans="1:38" ht="20.100000000000001" customHeight="1">
      <c r="A16" s="131">
        <v>1</v>
      </c>
      <c r="B16" s="240"/>
      <c r="C16" s="240"/>
      <c r="D16" s="240"/>
      <c r="E16" s="240"/>
    </row>
    <row r="17" spans="1:5" ht="20.100000000000001" customHeight="1">
      <c r="A17" s="132">
        <v>2</v>
      </c>
      <c r="B17" s="241"/>
      <c r="C17" s="241"/>
      <c r="D17" s="241"/>
      <c r="E17" s="241"/>
    </row>
    <row r="18" spans="1:5" ht="20.100000000000001" customHeight="1">
      <c r="A18" s="132">
        <v>3</v>
      </c>
      <c r="B18" s="241"/>
      <c r="C18" s="241"/>
      <c r="D18" s="241"/>
      <c r="E18" s="241"/>
    </row>
    <row r="19" spans="1:5" ht="20.100000000000001" customHeight="1">
      <c r="A19" s="132">
        <v>4</v>
      </c>
      <c r="B19" s="241"/>
      <c r="C19" s="241"/>
      <c r="D19" s="241"/>
      <c r="E19" s="241"/>
    </row>
    <row r="20" spans="1:5" ht="19.5" customHeight="1">
      <c r="A20" s="133">
        <v>5</v>
      </c>
      <c r="B20" s="242"/>
      <c r="C20" s="242"/>
      <c r="D20" s="242"/>
      <c r="E20" s="242"/>
    </row>
    <row r="21" spans="1:5" ht="62.25" customHeight="1">
      <c r="A21" s="25"/>
      <c r="B21" s="25"/>
      <c r="C21" s="25"/>
      <c r="D21" s="25"/>
      <c r="E21" s="25"/>
    </row>
    <row r="22" spans="1:5" ht="62.25" customHeight="1">
      <c r="A22" s="547" t="s">
        <v>358</v>
      </c>
      <c r="B22" s="547"/>
      <c r="C22" s="547"/>
      <c r="D22" s="547"/>
      <c r="E22" s="547"/>
    </row>
    <row r="23" spans="1:5" ht="15.95" customHeight="1"/>
    <row r="24" spans="1:5" ht="23.1" customHeight="1">
      <c r="C24" s="37"/>
    </row>
    <row r="25" spans="1:5" ht="23.1" customHeight="1">
      <c r="A25" s="36" t="s">
        <v>6</v>
      </c>
      <c r="B25" s="69" t="str">
        <f>'Attach 3(JV)'!B24</f>
        <v>--</v>
      </c>
      <c r="C25" s="37" t="s">
        <v>4</v>
      </c>
      <c r="D25" s="548" t="str">
        <f>'Attach 3(JV)'!E24</f>
        <v/>
      </c>
      <c r="E25" s="548"/>
    </row>
    <row r="26" spans="1:5" ht="56.25" customHeight="1">
      <c r="A26" s="36" t="s">
        <v>7</v>
      </c>
      <c r="B26" s="238" t="str">
        <f>'Attach 3(JV)'!B25</f>
        <v/>
      </c>
      <c r="C26" s="37" t="s">
        <v>5</v>
      </c>
      <c r="D26" s="238"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YuEJuMVXxipBISsLl4yfgpQbjMfaUZXUG0mWMv8reWC5+w5gM3CfO4E0CiCc8CgBX3O2dNM3PfSluBiBoRIzg==" saltValue="YmUz4x3i7zWJaaWojchfy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44" t="str">
        <f>'Attach 3(JV)'!A1</f>
        <v>Specification No. :CC/NT/W-TW/DOM/A04/25/03431</v>
      </c>
      <c r="B1" s="544"/>
      <c r="C1" s="544"/>
      <c r="D1" s="544"/>
      <c r="E1" s="307" t="str">
        <f>"Attachment-4(B) "&amp; 'Attach 3(JV)'!AT1</f>
        <v xml:space="preserve">Attachment-4(B) </v>
      </c>
    </row>
    <row r="3" spans="1:9" ht="82.5" customHeight="1">
      <c r="A3" s="504" t="str">
        <f>'Attach 3(JV)'!A3</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26"/>
      <c r="G3" s="27"/>
      <c r="H3" s="26"/>
    </row>
    <row r="4" spans="1:9" ht="20.100000000000001" customHeight="1">
      <c r="A4" s="28"/>
      <c r="H4" s="30"/>
      <c r="I4" s="11"/>
    </row>
    <row r="5" spans="1:9" ht="20.100000000000001" customHeight="1">
      <c r="A5" s="537" t="s">
        <v>356</v>
      </c>
      <c r="B5" s="537"/>
      <c r="C5" s="537"/>
      <c r="D5" s="537"/>
      <c r="E5" s="53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5" t="str">
        <f>'Attach 3(JV)'!A8</f>
        <v/>
      </c>
      <c r="B8" s="535"/>
      <c r="C8" s="535"/>
      <c r="D8" s="535"/>
      <c r="E8" s="12" t="str">
        <f>'Attach 3(JV)'!E8</f>
        <v>Contract Services</v>
      </c>
      <c r="H8" s="30"/>
      <c r="I8" s="11"/>
    </row>
    <row r="9" spans="1:9" ht="20.100000000000001" customHeight="1">
      <c r="A9" s="13" t="s">
        <v>349</v>
      </c>
      <c r="B9" s="539" t="str">
        <f>'Attach 3(JV)'!B9</f>
        <v/>
      </c>
      <c r="C9" s="539"/>
      <c r="D9" s="539"/>
      <c r="E9" s="12" t="str">
        <f>'Attach 3(JV)'!E9</f>
        <v>Power Grid Corporation of India Ltd.,</v>
      </c>
      <c r="H9" s="30"/>
      <c r="I9" s="11"/>
    </row>
    <row r="10" spans="1:9" ht="20.100000000000001" customHeight="1">
      <c r="A10" s="13" t="s">
        <v>351</v>
      </c>
      <c r="B10" s="539" t="str">
        <f>'Attach 3(JV)'!B10</f>
        <v/>
      </c>
      <c r="C10" s="539"/>
      <c r="D10" s="539"/>
      <c r="E10" s="12" t="str">
        <f>'Attach 3(JV)'!E10</f>
        <v>"Saudamini", Plot No. 2, Sector 29</v>
      </c>
      <c r="H10" s="30"/>
      <c r="I10" s="11"/>
    </row>
    <row r="11" spans="1:9" ht="20.100000000000001" customHeight="1">
      <c r="B11" s="539" t="str">
        <f>'Attach 3(JV)'!B11</f>
        <v/>
      </c>
      <c r="C11" s="539"/>
      <c r="D11" s="539"/>
      <c r="E11" s="12" t="str">
        <f>'Attach 3(JV)'!E11</f>
        <v>Gurgaon (Haryana) - 122001</v>
      </c>
    </row>
    <row r="12" spans="1:9" ht="20.100000000000001" customHeight="1">
      <c r="A12" s="32"/>
      <c r="B12" s="539" t="str">
        <f>'Attach 3(JV)'!B12</f>
        <v/>
      </c>
      <c r="C12" s="539"/>
      <c r="D12" s="539"/>
      <c r="E12" s="12"/>
    </row>
    <row r="13" spans="1:9" ht="20.100000000000001" customHeight="1">
      <c r="A13" s="29" t="s">
        <v>344</v>
      </c>
    </row>
    <row r="14" spans="1:9" ht="20.100000000000001" customHeight="1">
      <c r="A14" s="32"/>
    </row>
    <row r="15" spans="1:9" ht="87.75" customHeight="1">
      <c r="A15" s="547" t="s">
        <v>366</v>
      </c>
      <c r="B15" s="547"/>
      <c r="C15" s="547"/>
      <c r="D15" s="547"/>
      <c r="E15" s="547"/>
    </row>
    <row r="16" spans="1:9" ht="30" customHeight="1">
      <c r="A16" s="86" t="s">
        <v>359</v>
      </c>
      <c r="B16" s="549"/>
      <c r="C16" s="549"/>
      <c r="D16" s="549"/>
      <c r="E16" s="549"/>
    </row>
    <row r="17" spans="1:5" ht="30" customHeight="1">
      <c r="A17" s="86" t="s">
        <v>360</v>
      </c>
      <c r="B17" s="549"/>
      <c r="C17" s="549"/>
      <c r="D17" s="549"/>
      <c r="E17" s="549"/>
    </row>
    <row r="18" spans="1:5" ht="30" customHeight="1">
      <c r="A18" s="86" t="s">
        <v>361</v>
      </c>
      <c r="B18" s="549"/>
      <c r="C18" s="549"/>
      <c r="D18" s="549"/>
      <c r="E18" s="549"/>
    </row>
    <row r="19" spans="1:5" ht="30" customHeight="1">
      <c r="A19" s="42" t="s">
        <v>362</v>
      </c>
      <c r="B19" s="549"/>
      <c r="C19" s="549"/>
      <c r="D19" s="549"/>
      <c r="E19" s="549"/>
    </row>
    <row r="20" spans="1:5" ht="30" customHeight="1">
      <c r="A20" s="42" t="s">
        <v>75</v>
      </c>
      <c r="B20" s="549"/>
      <c r="C20" s="549"/>
      <c r="D20" s="549"/>
      <c r="E20" s="549"/>
    </row>
    <row r="21" spans="1:5" ht="30" customHeight="1">
      <c r="A21" s="42" t="s">
        <v>78</v>
      </c>
      <c r="B21" s="549"/>
      <c r="C21" s="549"/>
      <c r="D21" s="549"/>
      <c r="E21" s="549"/>
    </row>
    <row r="22" spans="1:5" ht="16.5" customHeight="1">
      <c r="A22" s="124"/>
    </row>
    <row r="23" spans="1:5" ht="27.95" customHeight="1">
      <c r="D23" s="37"/>
    </row>
    <row r="24" spans="1:5" ht="27.95" customHeight="1">
      <c r="A24" s="36" t="s">
        <v>6</v>
      </c>
      <c r="B24" s="69" t="str">
        <f>'Attach 3(JV)'!B24</f>
        <v>--</v>
      </c>
      <c r="D24" s="37" t="s">
        <v>4</v>
      </c>
      <c r="E24" s="238" t="str">
        <f>'Attach 3(JV)'!E24</f>
        <v/>
      </c>
    </row>
    <row r="25" spans="1:5" ht="27.95" customHeight="1">
      <c r="A25" s="36" t="s">
        <v>7</v>
      </c>
      <c r="B25" s="238" t="str">
        <f>'Attach 3(JV)'!B25</f>
        <v/>
      </c>
      <c r="D25" s="37" t="s">
        <v>5</v>
      </c>
      <c r="E25" s="23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eU/A8uXxmv15DmL2StLQrlN7pwRsljkjpV/y9s2Jbq1P6PivEC3fgE6zXuLGJC1v9xJinknu/H5OH1uEBbrJEg==" saltValue="0jBRBvdT4taYuclnmRWYz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8"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44" t="str">
        <f>'Attach 3(JV)'!A1</f>
        <v>Specification No. :CC/NT/W-TW/DOM/A04/25/03431</v>
      </c>
      <c r="B1" s="544"/>
      <c r="C1" s="544"/>
      <c r="D1" s="556" t="str">
        <f>"Attachment-5 " &amp; 'Attach 3(JV)'!AT1</f>
        <v xml:space="preserve">Attachment-5 </v>
      </c>
      <c r="E1" s="556"/>
    </row>
    <row r="2" spans="1:9" ht="8.1" customHeight="1"/>
    <row r="3" spans="1:9" ht="81.75" customHeight="1">
      <c r="A3" s="504" t="str">
        <f>'Attach 3(JV)'!A3</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26"/>
      <c r="G3" s="27"/>
      <c r="H3" s="26"/>
    </row>
    <row r="4" spans="1:9" ht="3.75" hidden="1" customHeight="1">
      <c r="A4" s="28"/>
      <c r="H4" s="30"/>
      <c r="I4" s="11"/>
    </row>
    <row r="5" spans="1:9" ht="20.100000000000001" customHeight="1">
      <c r="A5" s="537" t="s">
        <v>367</v>
      </c>
      <c r="B5" s="537"/>
      <c r="C5" s="537"/>
      <c r="D5" s="537"/>
      <c r="E5" s="537"/>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35" t="str">
        <f>'Attach 3(JV)'!A8</f>
        <v/>
      </c>
      <c r="B8" s="535"/>
      <c r="C8" s="535"/>
      <c r="D8" s="12" t="str">
        <f>'Attach 3(JV)'!E8</f>
        <v>Contract Services</v>
      </c>
      <c r="H8" s="30"/>
      <c r="I8" s="11"/>
    </row>
    <row r="9" spans="1:9" ht="20.100000000000001" customHeight="1">
      <c r="A9" s="13" t="s">
        <v>349</v>
      </c>
      <c r="B9" s="539" t="str">
        <f>'Attach 3(JV)'!B9</f>
        <v/>
      </c>
      <c r="C9" s="539"/>
      <c r="D9" s="12" t="str">
        <f>'Attach 3(JV)'!E9</f>
        <v>Power Grid Corporation of India Ltd.,</v>
      </c>
      <c r="H9" s="30"/>
      <c r="I9" s="11"/>
    </row>
    <row r="10" spans="1:9" ht="20.100000000000001" customHeight="1">
      <c r="A10" s="13" t="s">
        <v>351</v>
      </c>
      <c r="B10" s="539" t="str">
        <f>'Attach 3(JV)'!B10</f>
        <v/>
      </c>
      <c r="C10" s="539"/>
      <c r="D10" s="12" t="str">
        <f>'Attach 3(JV)'!E10</f>
        <v>"Saudamini", Plot No. 2, Sector 29</v>
      </c>
      <c r="H10" s="30"/>
      <c r="I10" s="11"/>
    </row>
    <row r="11" spans="1:9" ht="20.100000000000001" customHeight="1">
      <c r="B11" s="539" t="str">
        <f>'Attach 3(JV)'!B11</f>
        <v/>
      </c>
      <c r="C11" s="539"/>
      <c r="D11" s="12" t="str">
        <f>'Attach 3(JV)'!E11</f>
        <v>Gurgaon (Haryana) - 122001</v>
      </c>
    </row>
    <row r="12" spans="1:9" ht="17.25" customHeight="1">
      <c r="A12" s="32"/>
      <c r="B12" s="539" t="str">
        <f>'Attach 3(JV)'!B12</f>
        <v/>
      </c>
      <c r="C12" s="539"/>
      <c r="D12" s="12"/>
    </row>
    <row r="13" spans="1:9" ht="20.100000000000001" customHeight="1">
      <c r="A13" s="29" t="s">
        <v>344</v>
      </c>
    </row>
    <row r="14" spans="1:9" ht="45.75" customHeight="1">
      <c r="A14" s="495" t="s">
        <v>368</v>
      </c>
      <c r="B14" s="495"/>
      <c r="C14" s="495"/>
      <c r="D14" s="495"/>
      <c r="E14" s="495"/>
      <c r="F14" s="34"/>
      <c r="G14" s="34"/>
      <c r="H14" s="34"/>
    </row>
    <row r="15" spans="1:9" ht="32.1" customHeight="1">
      <c r="A15" s="551" t="s">
        <v>347</v>
      </c>
      <c r="B15" s="551" t="s">
        <v>365</v>
      </c>
      <c r="C15" s="551" t="s">
        <v>369</v>
      </c>
      <c r="D15" s="553" t="s">
        <v>370</v>
      </c>
      <c r="E15" s="554"/>
      <c r="F15" s="34"/>
      <c r="G15" s="34"/>
      <c r="H15" s="34"/>
    </row>
    <row r="16" spans="1:9" ht="19.5" customHeight="1">
      <c r="A16" s="552"/>
      <c r="B16" s="552"/>
      <c r="C16" s="552"/>
      <c r="D16" s="46" t="s">
        <v>371</v>
      </c>
      <c r="E16" s="46" t="s">
        <v>372</v>
      </c>
      <c r="F16" s="34"/>
      <c r="G16" s="34"/>
      <c r="H16" s="34"/>
    </row>
    <row r="17" spans="1:8" ht="21.95" customHeight="1">
      <c r="A17" s="120">
        <v>1</v>
      </c>
      <c r="B17" s="251"/>
      <c r="C17" s="251"/>
      <c r="D17" s="251"/>
      <c r="E17" s="251"/>
      <c r="F17" s="34"/>
      <c r="G17" s="34"/>
      <c r="H17" s="34"/>
    </row>
    <row r="18" spans="1:8" ht="21.95" customHeight="1">
      <c r="A18" s="121">
        <v>2</v>
      </c>
      <c r="B18" s="251"/>
      <c r="C18" s="251"/>
      <c r="D18" s="251"/>
      <c r="E18" s="251"/>
      <c r="F18" s="34"/>
      <c r="G18" s="34"/>
      <c r="H18" s="34"/>
    </row>
    <row r="19" spans="1:8" ht="21.95" customHeight="1">
      <c r="A19" s="121">
        <v>3</v>
      </c>
      <c r="B19" s="251"/>
      <c r="C19" s="251"/>
      <c r="D19" s="251"/>
      <c r="E19" s="251"/>
      <c r="F19" s="34"/>
      <c r="G19" s="34"/>
      <c r="H19" s="34"/>
    </row>
    <row r="20" spans="1:8" ht="21.95" customHeight="1">
      <c r="A20" s="121">
        <v>4</v>
      </c>
      <c r="B20" s="251"/>
      <c r="C20" s="251"/>
      <c r="D20" s="251"/>
      <c r="E20" s="251"/>
      <c r="F20" s="183"/>
      <c r="G20" s="183"/>
      <c r="H20" s="185" t="b">
        <v>0</v>
      </c>
    </row>
    <row r="21" spans="1:8" ht="21.95" customHeight="1">
      <c r="A21" s="122">
        <v>5</v>
      </c>
      <c r="B21" s="251"/>
      <c r="C21" s="251"/>
      <c r="D21" s="251"/>
      <c r="E21" s="251"/>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57" t="s">
        <v>495</v>
      </c>
      <c r="B24" s="558"/>
      <c r="C24" s="558"/>
      <c r="D24" s="558"/>
      <c r="E24" s="558"/>
      <c r="F24" s="177"/>
      <c r="G24" s="177"/>
      <c r="H24" s="178"/>
    </row>
    <row r="25" spans="1:8" ht="54.75" customHeight="1">
      <c r="A25" s="555" t="s">
        <v>80</v>
      </c>
      <c r="B25" s="555"/>
      <c r="C25" s="555"/>
      <c r="D25" s="555"/>
      <c r="E25" s="555"/>
      <c r="F25" s="177"/>
      <c r="G25" s="177"/>
      <c r="H25" s="178"/>
    </row>
    <row r="26" spans="1:8" ht="32.1" customHeight="1">
      <c r="A26" s="551" t="s">
        <v>347</v>
      </c>
      <c r="B26" s="551" t="s">
        <v>365</v>
      </c>
      <c r="C26" s="551" t="s">
        <v>102</v>
      </c>
      <c r="D26" s="553" t="s">
        <v>103</v>
      </c>
      <c r="E26" s="554"/>
      <c r="F26" s="34"/>
      <c r="G26" s="34"/>
      <c r="H26" s="34"/>
    </row>
    <row r="27" spans="1:8" ht="22.5" customHeight="1">
      <c r="A27" s="552"/>
      <c r="B27" s="552"/>
      <c r="C27" s="552"/>
      <c r="D27" s="46" t="s">
        <v>104</v>
      </c>
      <c r="E27" s="46" t="s">
        <v>105</v>
      </c>
      <c r="F27" s="34"/>
      <c r="G27" s="34"/>
      <c r="H27" s="34"/>
    </row>
    <row r="28" spans="1:8" ht="21.95" customHeight="1">
      <c r="A28" s="176">
        <v>1</v>
      </c>
      <c r="B28" s="250"/>
      <c r="C28" s="250"/>
      <c r="D28" s="250"/>
      <c r="E28" s="250"/>
      <c r="F28" s="34"/>
      <c r="G28" s="34"/>
      <c r="H28" s="34"/>
    </row>
    <row r="29" spans="1:8" ht="21.95" customHeight="1">
      <c r="A29" s="176">
        <v>2</v>
      </c>
      <c r="B29" s="250"/>
      <c r="C29" s="250"/>
      <c r="D29" s="250"/>
      <c r="E29" s="250"/>
    </row>
    <row r="30" spans="1:8" ht="21.95" customHeight="1">
      <c r="A30" s="122">
        <v>3</v>
      </c>
      <c r="B30" s="250"/>
      <c r="C30" s="250"/>
      <c r="D30" s="250"/>
      <c r="E30" s="250"/>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38" t="str">
        <f>'Attach 3(JV)'!E24</f>
        <v/>
      </c>
    </row>
    <row r="34" spans="1:5" ht="15.95" customHeight="1">
      <c r="A34" s="36" t="s">
        <v>7</v>
      </c>
      <c r="B34" s="238" t="str">
        <f>'Attach 3(JV)'!B25</f>
        <v/>
      </c>
      <c r="D34" s="37" t="s">
        <v>5</v>
      </c>
      <c r="E34" s="238" t="str">
        <f>'Attach 3(JV)'!E25</f>
        <v/>
      </c>
    </row>
    <row r="35" spans="1:5" ht="15.95" customHeight="1">
      <c r="A35" s="25"/>
      <c r="B35" s="25"/>
      <c r="C35" s="37"/>
      <c r="D35" s="25"/>
      <c r="E35" s="25"/>
    </row>
    <row r="36" spans="1:5" ht="20.100000000000001" customHeight="1">
      <c r="A36" s="21" t="str">
        <f>A1</f>
        <v>Specification No. :CC/NT/W-TW/DOM/A04/25/03431</v>
      </c>
      <c r="B36" s="22"/>
      <c r="C36" s="22"/>
      <c r="D36" s="22"/>
      <c r="E36" s="41" t="str">
        <f>"Annexure I to " &amp;D1</f>
        <v xml:space="preserve">Annexure I to Attachment-5 </v>
      </c>
    </row>
    <row r="37" spans="1:5" ht="18" customHeight="1">
      <c r="A37" s="38"/>
    </row>
    <row r="38" spans="1:5" ht="18" customHeight="1">
      <c r="A38" s="550" t="s">
        <v>367</v>
      </c>
      <c r="B38" s="550"/>
      <c r="C38" s="550"/>
      <c r="D38" s="550"/>
      <c r="E38" s="550"/>
    </row>
    <row r="39" spans="1:5" ht="18" customHeight="1"/>
    <row r="40" spans="1:5" ht="42" customHeight="1">
      <c r="A40" s="561" t="s">
        <v>347</v>
      </c>
      <c r="B40" s="563" t="s">
        <v>365</v>
      </c>
      <c r="C40" s="563" t="s">
        <v>369</v>
      </c>
      <c r="D40" s="553" t="s">
        <v>370</v>
      </c>
      <c r="E40" s="554"/>
    </row>
    <row r="41" spans="1:5" ht="23.25" customHeight="1">
      <c r="A41" s="562"/>
      <c r="B41" s="564"/>
      <c r="C41" s="564"/>
      <c r="D41" s="46" t="s">
        <v>371</v>
      </c>
      <c r="E41" s="46" t="s">
        <v>372</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38" t="str">
        <f>E33</f>
        <v/>
      </c>
    </row>
    <row r="71" spans="1:5" ht="24" customHeight="1">
      <c r="A71" s="36" t="s">
        <v>7</v>
      </c>
      <c r="B71" s="243" t="str">
        <f>B34</f>
        <v/>
      </c>
      <c r="C71" s="37" t="s">
        <v>5</v>
      </c>
      <c r="D71" s="238" t="str">
        <f>E34</f>
        <v/>
      </c>
    </row>
    <row r="72" spans="1:5" ht="24" customHeight="1">
      <c r="A72" s="36"/>
      <c r="B72" s="69"/>
      <c r="C72" s="37"/>
      <c r="D72" s="39"/>
    </row>
    <row r="73" spans="1:5" ht="20.100000000000001" customHeight="1">
      <c r="A73" s="21" t="str">
        <f>A1</f>
        <v>Specification No. :CC/NT/W-TW/DOM/A04/25/03431</v>
      </c>
      <c r="B73" s="22"/>
      <c r="C73" s="22"/>
      <c r="D73" s="22"/>
      <c r="E73" s="41" t="str">
        <f>E36</f>
        <v xml:space="preserve">Annexure I to Attachment-5 </v>
      </c>
    </row>
    <row r="74" spans="1:5" ht="18" customHeight="1">
      <c r="A74" s="38"/>
    </row>
    <row r="75" spans="1:5" ht="18" customHeight="1">
      <c r="A75" s="550" t="s">
        <v>367</v>
      </c>
      <c r="B75" s="550"/>
      <c r="C75" s="550"/>
      <c r="D75" s="550"/>
      <c r="E75" s="550"/>
    </row>
    <row r="76" spans="1:5" ht="18" customHeight="1"/>
    <row r="77" spans="1:5" ht="37.5" customHeight="1">
      <c r="A77" s="561" t="s">
        <v>347</v>
      </c>
      <c r="B77" s="563" t="s">
        <v>365</v>
      </c>
      <c r="C77" s="563" t="s">
        <v>370</v>
      </c>
      <c r="D77" s="559" t="s">
        <v>370</v>
      </c>
      <c r="E77" s="560"/>
    </row>
    <row r="78" spans="1:5" ht="24" customHeight="1">
      <c r="A78" s="562"/>
      <c r="B78" s="565"/>
      <c r="C78" s="565"/>
      <c r="D78" s="48" t="s">
        <v>371</v>
      </c>
      <c r="E78" s="48" t="s">
        <v>372</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38" t="str">
        <f>D70</f>
        <v/>
      </c>
    </row>
    <row r="108" spans="1:5" ht="24" customHeight="1">
      <c r="A108" s="36" t="s">
        <v>7</v>
      </c>
      <c r="B108" s="243" t="str">
        <f>B71</f>
        <v/>
      </c>
      <c r="C108" s="37" t="s">
        <v>5</v>
      </c>
      <c r="D108" s="238" t="str">
        <f>D71</f>
        <v/>
      </c>
    </row>
    <row r="109" spans="1:5" ht="24" customHeight="1">
      <c r="A109" s="25"/>
      <c r="B109" s="25"/>
      <c r="C109" s="37"/>
      <c r="D109" s="25"/>
      <c r="E109" s="25"/>
    </row>
    <row r="110" spans="1:5" ht="33" customHeight="1">
      <c r="D110" s="37"/>
    </row>
  </sheetData>
  <sheetProtection algorithmName="SHA-512" hashValue="w9ynNOQcHsDllaiVCB1Ot7yb/+zJWoLpXFUseKugP8TcOBqjnVxlNkgr6bOwr9DJvSOmU69SfgrApweMtk/zSQ==" saltValue="ZlSldQusulcDv+QR5XDL5A=="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8" zoomScale="80" zoomScaleNormal="100" zoomScaleSheetLayoutView="80" workbookViewId="0">
      <selection activeCell="M23" sqref="M23"/>
    </sheetView>
  </sheetViews>
  <sheetFormatPr defaultRowHeight="15.75"/>
  <cols>
    <col min="1" max="1" width="12.140625" style="320" customWidth="1"/>
    <col min="2" max="2" width="28.5703125" style="320" customWidth="1"/>
    <col min="3" max="3" width="36.7109375" style="320" customWidth="1"/>
    <col min="4" max="4" width="15" style="320" customWidth="1"/>
    <col min="5" max="5" width="26" style="320" customWidth="1"/>
    <col min="6" max="6" width="9.140625" style="320"/>
    <col min="7" max="7" width="0" style="320" hidden="1" customWidth="1"/>
    <col min="8" max="8" width="10.42578125" style="320" hidden="1" customWidth="1"/>
    <col min="9" max="16384" width="9.140625" style="321"/>
  </cols>
  <sheetData>
    <row r="1" spans="1:9" ht="28.5" customHeight="1">
      <c r="A1" s="317" t="str">
        <f>'Attach 3(JV)'!A1</f>
        <v>Specification No. :CC/NT/W-TW/DOM/A04/25/03431</v>
      </c>
      <c r="B1" s="318"/>
      <c r="C1" s="318"/>
      <c r="D1" s="318"/>
      <c r="E1" s="319" t="s">
        <v>518</v>
      </c>
    </row>
    <row r="2" spans="1:9" ht="8.1" customHeight="1"/>
    <row r="3" spans="1:9" ht="84.75" customHeight="1">
      <c r="A3" s="504" t="str">
        <f>'Attach 3(JV)'!A3</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322"/>
      <c r="G3" s="322"/>
      <c r="H3" s="322"/>
    </row>
    <row r="4" spans="1:9" ht="8.1" customHeight="1">
      <c r="A4" s="323"/>
      <c r="H4" s="324"/>
      <c r="I4" s="325"/>
    </row>
    <row r="5" spans="1:9" ht="44.25" customHeight="1">
      <c r="A5" s="566" t="s">
        <v>519</v>
      </c>
      <c r="B5" s="566"/>
      <c r="C5" s="566"/>
      <c r="D5" s="566"/>
      <c r="E5" s="566"/>
      <c r="F5" s="326"/>
      <c r="H5" s="324"/>
      <c r="I5" s="325"/>
    </row>
    <row r="6" spans="1:9" ht="8.1" customHeight="1">
      <c r="A6" s="327"/>
      <c r="H6" s="324"/>
      <c r="I6" s="325"/>
    </row>
    <row r="7" spans="1:9" ht="20.100000000000001" customHeight="1">
      <c r="A7" s="326"/>
      <c r="B7" s="327"/>
      <c r="C7" s="327"/>
      <c r="D7" s="328" t="str">
        <f>'[13]Attach 3(JV)'!E7</f>
        <v>To:</v>
      </c>
      <c r="H7" s="324"/>
      <c r="I7" s="325"/>
    </row>
    <row r="8" spans="1:9" ht="26.25" customHeight="1">
      <c r="A8" s="567" t="str">
        <f>'[13]Attach 3(QR)'!A8:D8</f>
        <v>Bidder's Name and Address:</v>
      </c>
      <c r="B8" s="567"/>
      <c r="C8" s="567"/>
      <c r="D8" s="329" t="str">
        <f>'[13]Attach 3(JV)'!E8</f>
        <v>Contract Services</v>
      </c>
      <c r="H8" s="324"/>
      <c r="I8" s="325"/>
    </row>
    <row r="9" spans="1:9" ht="26.25" customHeight="1">
      <c r="A9" s="570" t="str">
        <f>'Attach 3(JV)'!A8</f>
        <v/>
      </c>
      <c r="B9" s="570"/>
      <c r="C9" s="432"/>
      <c r="D9" s="329"/>
      <c r="H9" s="324"/>
      <c r="I9" s="325"/>
    </row>
    <row r="10" spans="1:9" ht="33" customHeight="1">
      <c r="A10" s="330" t="s">
        <v>349</v>
      </c>
      <c r="B10" s="568" t="str">
        <f>'Attach 3(JV)'!B9</f>
        <v/>
      </c>
      <c r="C10" s="568"/>
      <c r="D10" s="329" t="str">
        <f>'[13]Attach 3(JV)'!E9</f>
        <v>Power Grid Corporation of India Ltd.,</v>
      </c>
      <c r="F10" s="331"/>
      <c r="H10" s="324"/>
      <c r="I10" s="325"/>
    </row>
    <row r="11" spans="1:9" ht="16.5">
      <c r="A11" s="330" t="s">
        <v>351</v>
      </c>
      <c r="B11" s="569" t="str">
        <f>'Attach 3(JV)'!B10</f>
        <v/>
      </c>
      <c r="C11" s="569"/>
      <c r="D11" s="329" t="str">
        <f>'[13]Attach 3(JV)'!E10</f>
        <v>"Saudamini", Plot No. 2, Sector 29</v>
      </c>
      <c r="H11" s="324"/>
      <c r="I11" s="325"/>
    </row>
    <row r="12" spans="1:9">
      <c r="B12" s="569" t="str">
        <f>'Attach 3(JV)'!B11</f>
        <v/>
      </c>
      <c r="C12" s="569"/>
      <c r="D12" s="329" t="str">
        <f>'[13]Attach 3(JV)'!E11</f>
        <v>Gurgaon (Haryana) - 122001</v>
      </c>
    </row>
    <row r="13" spans="1:9" ht="21" customHeight="1">
      <c r="A13" s="327"/>
      <c r="B13" s="569" t="str">
        <f>'Attach 3(JV)'!B12</f>
        <v/>
      </c>
      <c r="C13" s="569"/>
      <c r="D13" s="329"/>
    </row>
    <row r="14" spans="1:9" ht="20.100000000000001" customHeight="1">
      <c r="A14" s="320" t="s">
        <v>344</v>
      </c>
    </row>
    <row r="15" spans="1:9" ht="63" customHeight="1">
      <c r="A15" s="332">
        <v>1</v>
      </c>
      <c r="B15" s="571" t="s">
        <v>520</v>
      </c>
      <c r="C15" s="571"/>
      <c r="D15" s="571"/>
      <c r="E15" s="571"/>
    </row>
    <row r="16" spans="1:9" ht="32.1" customHeight="1">
      <c r="A16" s="572" t="s">
        <v>347</v>
      </c>
      <c r="B16" s="572" t="s">
        <v>365</v>
      </c>
      <c r="C16" s="572" t="s">
        <v>369</v>
      </c>
      <c r="D16" s="574" t="s">
        <v>521</v>
      </c>
      <c r="E16" s="575"/>
    </row>
    <row r="17" spans="1:8" ht="41.25" customHeight="1">
      <c r="A17" s="573"/>
      <c r="B17" s="573"/>
      <c r="C17" s="573"/>
      <c r="D17" s="333" t="s">
        <v>371</v>
      </c>
      <c r="E17" s="333" t="s">
        <v>522</v>
      </c>
    </row>
    <row r="18" spans="1:8" ht="21.75" customHeight="1">
      <c r="A18" s="334">
        <v>1</v>
      </c>
      <c r="B18" s="335"/>
      <c r="C18" s="335"/>
      <c r="D18" s="335"/>
      <c r="E18" s="335"/>
    </row>
    <row r="19" spans="1:8" ht="21.95" customHeight="1">
      <c r="A19" s="336">
        <v>2</v>
      </c>
      <c r="B19" s="337"/>
      <c r="C19" s="337"/>
      <c r="D19" s="337"/>
      <c r="E19" s="337"/>
    </row>
    <row r="20" spans="1:8" ht="21.95" customHeight="1">
      <c r="A20" s="336">
        <v>3</v>
      </c>
      <c r="B20" s="337"/>
      <c r="C20" s="337"/>
      <c r="D20" s="337"/>
      <c r="E20" s="337"/>
    </row>
    <row r="21" spans="1:8" ht="21.95" customHeight="1">
      <c r="A21" s="336">
        <v>4</v>
      </c>
      <c r="B21" s="337"/>
      <c r="C21" s="337"/>
      <c r="D21" s="337"/>
      <c r="E21" s="337"/>
      <c r="F21" s="338"/>
      <c r="G21" s="338"/>
      <c r="H21" s="445" t="b">
        <v>0</v>
      </c>
    </row>
    <row r="22" spans="1:8" ht="24.75" customHeight="1">
      <c r="A22" s="339">
        <v>5</v>
      </c>
      <c r="B22" s="340"/>
      <c r="C22" s="340"/>
      <c r="D22" s="340"/>
      <c r="E22" s="340"/>
      <c r="F22" s="338"/>
      <c r="G22" s="338"/>
      <c r="H22" s="338"/>
    </row>
    <row r="23" spans="1:8" ht="90.75" customHeight="1">
      <c r="A23" s="341">
        <v>2</v>
      </c>
      <c r="B23" s="576" t="s">
        <v>674</v>
      </c>
      <c r="C23" s="576"/>
      <c r="D23" s="576"/>
      <c r="E23" s="576"/>
      <c r="F23" s="338"/>
      <c r="G23" s="338"/>
      <c r="H23" s="338"/>
    </row>
    <row r="24" spans="1:8" ht="18" customHeight="1">
      <c r="A24" s="342"/>
      <c r="B24" s="343"/>
      <c r="C24" s="343"/>
      <c r="D24" s="343"/>
      <c r="E24" s="343"/>
      <c r="F24" s="344"/>
      <c r="G24" s="344"/>
      <c r="H24" s="345"/>
    </row>
    <row r="25" spans="1:8" ht="54.75" hidden="1" customHeight="1">
      <c r="A25" s="577" t="s">
        <v>80</v>
      </c>
      <c r="B25" s="577"/>
      <c r="C25" s="577"/>
      <c r="D25" s="577"/>
      <c r="E25" s="577"/>
      <c r="F25" s="344"/>
      <c r="G25" s="344"/>
      <c r="H25" s="345"/>
    </row>
    <row r="26" spans="1:8" ht="32.1" hidden="1" customHeight="1">
      <c r="A26" s="578" t="s">
        <v>347</v>
      </c>
      <c r="B26" s="578" t="s">
        <v>365</v>
      </c>
      <c r="C26" s="578" t="s">
        <v>102</v>
      </c>
      <c r="D26" s="580" t="s">
        <v>103</v>
      </c>
      <c r="E26" s="581"/>
    </row>
    <row r="27" spans="1:8" ht="22.5" hidden="1" customHeight="1">
      <c r="A27" s="579"/>
      <c r="B27" s="579"/>
      <c r="C27" s="579"/>
      <c r="D27" s="346" t="s">
        <v>104</v>
      </c>
      <c r="E27" s="346" t="s">
        <v>105</v>
      </c>
    </row>
    <row r="28" spans="1:8" ht="21.95" hidden="1" customHeight="1">
      <c r="A28" s="347">
        <v>1</v>
      </c>
      <c r="B28" s="348"/>
      <c r="C28" s="348"/>
      <c r="D28" s="348"/>
      <c r="E28" s="348"/>
    </row>
    <row r="29" spans="1:8" ht="21.95" hidden="1" customHeight="1">
      <c r="A29" s="347">
        <v>2</v>
      </c>
      <c r="B29" s="348"/>
      <c r="C29" s="348"/>
      <c r="D29" s="348"/>
      <c r="E29" s="348"/>
    </row>
    <row r="30" spans="1:8" ht="37.5" hidden="1" customHeight="1">
      <c r="A30" s="347">
        <v>3</v>
      </c>
      <c r="B30" s="348"/>
      <c r="C30" s="348"/>
      <c r="D30" s="348"/>
      <c r="E30" s="348"/>
    </row>
    <row r="31" spans="1:8" ht="15.95" customHeight="1"/>
    <row r="32" spans="1:8" ht="15.95" customHeight="1">
      <c r="C32" s="349"/>
    </row>
    <row r="33" spans="1:9" ht="15.95" customHeight="1">
      <c r="A33" s="350" t="s">
        <v>6</v>
      </c>
      <c r="B33" s="363" t="str">
        <f>'Attach 3(JV)'!B24</f>
        <v>--</v>
      </c>
      <c r="C33" s="349" t="s">
        <v>4</v>
      </c>
      <c r="D33" s="582" t="str">
        <f>'Attach 3(JV)'!E24</f>
        <v/>
      </c>
      <c r="E33" s="582"/>
    </row>
    <row r="34" spans="1:9" ht="15.95" customHeight="1">
      <c r="A34" s="350" t="s">
        <v>7</v>
      </c>
      <c r="B34" s="364" t="str">
        <f>'Attach 3(JV)'!B25</f>
        <v/>
      </c>
      <c r="C34" s="349" t="s">
        <v>5</v>
      </c>
      <c r="D34" s="582" t="str">
        <f>'Attach 3(JV)'!E25</f>
        <v/>
      </c>
      <c r="E34" s="582"/>
    </row>
    <row r="35" spans="1:9" s="320" customFormat="1" ht="15.75" customHeight="1">
      <c r="A35" s="321"/>
      <c r="B35" s="321"/>
      <c r="C35" s="349"/>
      <c r="D35" s="321"/>
      <c r="E35" s="321"/>
      <c r="I35" s="321"/>
    </row>
    <row r="36" spans="1:9" s="320" customFormat="1" ht="19.5" customHeight="1">
      <c r="A36" s="354" t="str">
        <f>A1</f>
        <v>Specification No. :CC/NT/W-TW/DOM/A04/25/03431</v>
      </c>
      <c r="B36" s="355"/>
      <c r="C36" s="355"/>
      <c r="D36" s="355"/>
      <c r="E36" s="356" t="str">
        <f>E1</f>
        <v>Attachment-5A</v>
      </c>
      <c r="I36" s="321"/>
    </row>
    <row r="37" spans="1:9" s="320" customFormat="1" ht="18" customHeight="1">
      <c r="A37" s="352"/>
      <c r="I37" s="321"/>
    </row>
    <row r="38" spans="1:9" s="320" customFormat="1" ht="30" customHeight="1">
      <c r="A38" s="583" t="s">
        <v>367</v>
      </c>
      <c r="B38" s="583"/>
      <c r="C38" s="583"/>
      <c r="D38" s="583"/>
      <c r="E38" s="583"/>
      <c r="I38" s="321"/>
    </row>
    <row r="39" spans="1:9" s="320" customFormat="1" ht="18" customHeight="1">
      <c r="I39" s="321"/>
    </row>
    <row r="40" spans="1:9" s="320" customFormat="1" ht="36" customHeight="1">
      <c r="A40" s="584" t="s">
        <v>347</v>
      </c>
      <c r="B40" s="586" t="s">
        <v>365</v>
      </c>
      <c r="C40" s="578" t="s">
        <v>369</v>
      </c>
      <c r="D40" s="587" t="s">
        <v>521</v>
      </c>
      <c r="E40" s="588"/>
      <c r="I40" s="321"/>
    </row>
    <row r="41" spans="1:9" s="320" customFormat="1" ht="36" customHeight="1">
      <c r="A41" s="585"/>
      <c r="B41" s="579"/>
      <c r="C41" s="579"/>
      <c r="D41" s="346" t="s">
        <v>371</v>
      </c>
      <c r="E41" s="346" t="s">
        <v>523</v>
      </c>
      <c r="I41" s="321"/>
    </row>
    <row r="42" spans="1:9" s="320" customFormat="1" ht="18" customHeight="1">
      <c r="A42" s="357"/>
      <c r="B42" s="358"/>
      <c r="C42" s="357"/>
      <c r="D42" s="357"/>
      <c r="E42" s="357"/>
      <c r="I42" s="321"/>
    </row>
    <row r="43" spans="1:9" s="320" customFormat="1" ht="18" customHeight="1">
      <c r="A43" s="359"/>
      <c r="B43" s="360"/>
      <c r="C43" s="359"/>
      <c r="D43" s="359"/>
      <c r="E43" s="359"/>
      <c r="I43" s="321"/>
    </row>
    <row r="44" spans="1:9" s="320" customFormat="1" ht="18" customHeight="1">
      <c r="A44" s="359"/>
      <c r="B44" s="360"/>
      <c r="C44" s="359"/>
      <c r="D44" s="359"/>
      <c r="E44" s="359"/>
      <c r="I44" s="321"/>
    </row>
    <row r="45" spans="1:9" s="320" customFormat="1" ht="18" customHeight="1">
      <c r="A45" s="359"/>
      <c r="B45" s="360"/>
      <c r="C45" s="359"/>
      <c r="D45" s="359"/>
      <c r="E45" s="359"/>
      <c r="I45" s="321"/>
    </row>
    <row r="46" spans="1:9" s="320" customFormat="1" ht="18" customHeight="1">
      <c r="A46" s="359"/>
      <c r="B46" s="360"/>
      <c r="C46" s="359"/>
      <c r="D46" s="359"/>
      <c r="E46" s="359"/>
      <c r="I46" s="321"/>
    </row>
    <row r="47" spans="1:9" s="320" customFormat="1" ht="18" customHeight="1">
      <c r="A47" s="359"/>
      <c r="B47" s="360"/>
      <c r="C47" s="359"/>
      <c r="D47" s="359"/>
      <c r="E47" s="359"/>
      <c r="I47" s="321"/>
    </row>
    <row r="48" spans="1:9" s="320" customFormat="1" ht="18" customHeight="1">
      <c r="A48" s="359"/>
      <c r="B48" s="360"/>
      <c r="C48" s="359"/>
      <c r="D48" s="359"/>
      <c r="E48" s="359"/>
      <c r="I48" s="321"/>
    </row>
    <row r="49" spans="1:9" s="320" customFormat="1" ht="18" customHeight="1">
      <c r="A49" s="359"/>
      <c r="B49" s="360"/>
      <c r="C49" s="359"/>
      <c r="D49" s="359"/>
      <c r="E49" s="359"/>
      <c r="I49" s="321"/>
    </row>
    <row r="50" spans="1:9" s="320" customFormat="1" ht="18" customHeight="1">
      <c r="A50" s="359"/>
      <c r="B50" s="360"/>
      <c r="C50" s="359"/>
      <c r="D50" s="359"/>
      <c r="E50" s="359"/>
      <c r="I50" s="321"/>
    </row>
    <row r="51" spans="1:9" s="320" customFormat="1" ht="18" customHeight="1">
      <c r="A51" s="359"/>
      <c r="B51" s="360"/>
      <c r="C51" s="359"/>
      <c r="D51" s="359"/>
      <c r="E51" s="359"/>
      <c r="I51" s="321"/>
    </row>
    <row r="52" spans="1:9" s="320" customFormat="1" ht="18" customHeight="1">
      <c r="A52" s="359"/>
      <c r="B52" s="360"/>
      <c r="C52" s="359"/>
      <c r="D52" s="359"/>
      <c r="E52" s="359"/>
      <c r="I52" s="321"/>
    </row>
    <row r="53" spans="1:9" s="320" customFormat="1" ht="18" customHeight="1">
      <c r="A53" s="359"/>
      <c r="B53" s="360"/>
      <c r="C53" s="359"/>
      <c r="D53" s="359"/>
      <c r="E53" s="359"/>
      <c r="I53" s="321"/>
    </row>
    <row r="54" spans="1:9" s="320" customFormat="1" ht="18" customHeight="1">
      <c r="A54" s="359"/>
      <c r="B54" s="360"/>
      <c r="C54" s="359"/>
      <c r="D54" s="359"/>
      <c r="E54" s="359"/>
      <c r="I54" s="321"/>
    </row>
    <row r="55" spans="1:9" s="320" customFormat="1" ht="18" customHeight="1">
      <c r="A55" s="359"/>
      <c r="B55" s="360"/>
      <c r="C55" s="359"/>
      <c r="D55" s="359"/>
      <c r="E55" s="359"/>
      <c r="I55" s="321"/>
    </row>
    <row r="56" spans="1:9" s="320" customFormat="1" ht="18" customHeight="1">
      <c r="A56" s="359"/>
      <c r="B56" s="360"/>
      <c r="C56" s="359"/>
      <c r="D56" s="359"/>
      <c r="E56" s="359"/>
      <c r="I56" s="321"/>
    </row>
    <row r="57" spans="1:9" s="320" customFormat="1" ht="18" customHeight="1">
      <c r="A57" s="359"/>
      <c r="B57" s="360"/>
      <c r="C57" s="359"/>
      <c r="D57" s="359"/>
      <c r="E57" s="359"/>
      <c r="I57" s="321"/>
    </row>
    <row r="58" spans="1:9" s="320" customFormat="1" ht="18" customHeight="1">
      <c r="A58" s="359"/>
      <c r="B58" s="360"/>
      <c r="C58" s="359"/>
      <c r="D58" s="359"/>
      <c r="E58" s="359"/>
      <c r="I58" s="321"/>
    </row>
    <row r="59" spans="1:9" s="320" customFormat="1" ht="18" customHeight="1">
      <c r="A59" s="359"/>
      <c r="B59" s="360"/>
      <c r="C59" s="359"/>
      <c r="D59" s="359"/>
      <c r="E59" s="359"/>
      <c r="I59" s="321"/>
    </row>
    <row r="60" spans="1:9" s="320" customFormat="1" ht="18" customHeight="1">
      <c r="A60" s="359"/>
      <c r="B60" s="360"/>
      <c r="C60" s="359"/>
      <c r="D60" s="359"/>
      <c r="E60" s="359"/>
      <c r="I60" s="321"/>
    </row>
    <row r="61" spans="1:9" s="320" customFormat="1" ht="18" customHeight="1">
      <c r="A61" s="359"/>
      <c r="B61" s="360"/>
      <c r="C61" s="359"/>
      <c r="D61" s="359"/>
      <c r="E61" s="359"/>
      <c r="I61" s="321"/>
    </row>
    <row r="62" spans="1:9" s="320" customFormat="1" ht="18" customHeight="1">
      <c r="A62" s="359"/>
      <c r="B62" s="360"/>
      <c r="C62" s="359"/>
      <c r="D62" s="359"/>
      <c r="E62" s="359"/>
      <c r="I62" s="321"/>
    </row>
    <row r="63" spans="1:9" s="320" customFormat="1" ht="18" customHeight="1">
      <c r="A63" s="359"/>
      <c r="B63" s="360"/>
      <c r="C63" s="359"/>
      <c r="D63" s="359"/>
      <c r="E63" s="359"/>
      <c r="I63" s="321"/>
    </row>
    <row r="64" spans="1:9" s="320" customFormat="1" ht="18" customHeight="1">
      <c r="A64" s="359"/>
      <c r="B64" s="360"/>
      <c r="C64" s="359"/>
      <c r="D64" s="359"/>
      <c r="E64" s="359"/>
      <c r="I64" s="321"/>
    </row>
    <row r="65" spans="1:9" s="320" customFormat="1" ht="18" customHeight="1">
      <c r="A65" s="359"/>
      <c r="B65" s="360"/>
      <c r="C65" s="359"/>
      <c r="D65" s="359"/>
      <c r="E65" s="359"/>
      <c r="I65" s="321"/>
    </row>
    <row r="66" spans="1:9" s="320" customFormat="1" ht="18" customHeight="1">
      <c r="A66" s="359"/>
      <c r="B66" s="360"/>
      <c r="C66" s="359"/>
      <c r="D66" s="359"/>
      <c r="E66" s="359"/>
      <c r="I66" s="321"/>
    </row>
    <row r="67" spans="1:9" s="320" customFormat="1" ht="18" customHeight="1">
      <c r="A67" s="359"/>
      <c r="B67" s="360"/>
      <c r="C67" s="359"/>
      <c r="D67" s="359"/>
      <c r="E67" s="359"/>
      <c r="I67" s="321"/>
    </row>
    <row r="68" spans="1:9" s="320" customFormat="1" ht="18" customHeight="1">
      <c r="A68" s="361"/>
      <c r="B68" s="362"/>
      <c r="C68" s="361"/>
      <c r="D68" s="361"/>
      <c r="E68" s="361"/>
      <c r="I68" s="321"/>
    </row>
    <row r="69" spans="1:9" s="320" customFormat="1" ht="18" customHeight="1">
      <c r="I69" s="321"/>
    </row>
    <row r="70" spans="1:9" s="320" customFormat="1" ht="24" customHeight="1">
      <c r="C70" s="349"/>
      <c r="I70" s="321"/>
    </row>
    <row r="71" spans="1:9" s="320" customFormat="1" ht="24" customHeight="1">
      <c r="A71" s="350" t="s">
        <v>6</v>
      </c>
      <c r="B71" s="351" t="str">
        <f>B33</f>
        <v>--</v>
      </c>
      <c r="C71" s="349" t="s">
        <v>4</v>
      </c>
      <c r="D71" s="353" t="str">
        <f>D33</f>
        <v/>
      </c>
      <c r="I71" s="321"/>
    </row>
    <row r="72" spans="1:9" s="320" customFormat="1" ht="24" customHeight="1">
      <c r="A72" s="350" t="s">
        <v>7</v>
      </c>
      <c r="B72" s="351" t="str">
        <f>B34</f>
        <v/>
      </c>
      <c r="C72" s="349" t="s">
        <v>5</v>
      </c>
      <c r="D72" s="353" t="str">
        <f>D34</f>
        <v/>
      </c>
      <c r="I72" s="321"/>
    </row>
    <row r="73" spans="1:9" s="320" customFormat="1" ht="24" customHeight="1">
      <c r="A73" s="350"/>
      <c r="B73" s="363"/>
      <c r="C73" s="349"/>
      <c r="D73" s="364"/>
      <c r="I73" s="321"/>
    </row>
    <row r="74" spans="1:9" s="320" customFormat="1" ht="33" customHeight="1">
      <c r="D74" s="349"/>
      <c r="I74" s="321"/>
    </row>
  </sheetData>
  <sheetProtection algorithmName="SHA-512" hashValue="zBn4BDU+Sv8f97Kl0lWQjKjiv1gRE2kdEZUYiXGpCu5p3GGJc+qqjZu3k2r05KMo67ZW4vjrazopA/KUJG0D9g==" saltValue="UzJnaNSWlZ7T2oPBG6H/+w=="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4"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44" t="str">
        <f>'Attach 3(JV)'!A1</f>
        <v>Specification No. :CC/NT/W-TW/DOM/A04/25/03431</v>
      </c>
      <c r="B1" s="544"/>
      <c r="C1" s="544"/>
      <c r="D1" s="544"/>
      <c r="E1" s="307" t="str">
        <f>"Attachment-6 " &amp; 'Attach 3(JV)'!AT1</f>
        <v xml:space="preserve">Attachment-6 </v>
      </c>
      <c r="Z1" s="136"/>
    </row>
    <row r="2" spans="1:26" ht="3.75" customHeight="1">
      <c r="Z2" s="136"/>
    </row>
    <row r="3" spans="1:26" ht="84.75" customHeight="1">
      <c r="A3" s="504" t="str">
        <f>'Attach 3(JV)'!A3</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26"/>
      <c r="G3" s="27"/>
      <c r="H3" s="26"/>
    </row>
    <row r="4" spans="1:26" ht="6.75" customHeight="1">
      <c r="A4" s="28"/>
      <c r="H4" s="30"/>
      <c r="I4" s="11"/>
    </row>
    <row r="5" spans="1:26" ht="20.100000000000001" customHeight="1">
      <c r="A5" s="537" t="s">
        <v>46</v>
      </c>
      <c r="B5" s="537"/>
      <c r="C5" s="537"/>
      <c r="D5" s="537"/>
      <c r="E5" s="537"/>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35" t="str">
        <f>'Attach 3(JV)'!A8</f>
        <v/>
      </c>
      <c r="B8" s="535"/>
      <c r="C8" s="535"/>
      <c r="D8" s="535"/>
      <c r="E8" s="12" t="str">
        <f>'Attach 3(JV)'!E8</f>
        <v>Contract Services</v>
      </c>
      <c r="H8" s="30"/>
      <c r="I8" s="11"/>
    </row>
    <row r="9" spans="1:26" ht="20.100000000000001" customHeight="1">
      <c r="A9" s="13" t="s">
        <v>349</v>
      </c>
      <c r="B9" s="539" t="str">
        <f>'Attach 3(JV)'!B9</f>
        <v/>
      </c>
      <c r="C9" s="539"/>
      <c r="D9" s="539"/>
      <c r="E9" s="12" t="str">
        <f>'Attach 3(JV)'!E9</f>
        <v>Power Grid Corporation of India Ltd.,</v>
      </c>
      <c r="H9" s="30"/>
      <c r="I9" s="11"/>
    </row>
    <row r="10" spans="1:26" ht="20.100000000000001" customHeight="1">
      <c r="A10" s="13" t="s">
        <v>351</v>
      </c>
      <c r="B10" s="539" t="str">
        <f>'Attach 3(JV)'!B10</f>
        <v/>
      </c>
      <c r="C10" s="539"/>
      <c r="D10" s="539"/>
      <c r="E10" s="12" t="str">
        <f>'Attach 3(JV)'!E10</f>
        <v>"Saudamini", Plot No. 2, Sector 29</v>
      </c>
      <c r="H10" s="30"/>
      <c r="I10" s="11"/>
    </row>
    <row r="11" spans="1:26" ht="20.100000000000001" customHeight="1">
      <c r="B11" s="539" t="str">
        <f>'Attach 3(JV)'!B11</f>
        <v/>
      </c>
      <c r="C11" s="539"/>
      <c r="D11" s="539"/>
      <c r="E11" s="12" t="str">
        <f>'Attach 3(JV)'!E11</f>
        <v>Gurgaon (Haryana) - 122001</v>
      </c>
    </row>
    <row r="12" spans="1:26" ht="17.25" customHeight="1">
      <c r="A12" s="32"/>
      <c r="B12" s="539" t="str">
        <f>'Attach 3(JV)'!B12</f>
        <v/>
      </c>
      <c r="C12" s="539"/>
      <c r="D12" s="539"/>
      <c r="E12" s="12"/>
    </row>
    <row r="13" spans="1:26" ht="21" customHeight="1">
      <c r="A13" s="29" t="s">
        <v>344</v>
      </c>
      <c r="B13" s="99"/>
      <c r="C13" s="99"/>
      <c r="D13" s="99"/>
    </row>
    <row r="14" spans="1:26" ht="45" customHeight="1">
      <c r="A14" s="495" t="s">
        <v>47</v>
      </c>
      <c r="B14" s="495"/>
      <c r="C14" s="495"/>
      <c r="D14" s="495"/>
      <c r="E14" s="495"/>
      <c r="F14" s="34"/>
      <c r="G14" s="34"/>
      <c r="H14" s="34"/>
    </row>
    <row r="15" spans="1:26" ht="12" customHeight="1">
      <c r="A15" s="32"/>
      <c r="B15" s="32"/>
      <c r="C15" s="32"/>
      <c r="D15" s="32"/>
      <c r="E15" s="32"/>
      <c r="F15" s="34"/>
      <c r="G15" s="34"/>
      <c r="H15" s="34"/>
    </row>
    <row r="16" spans="1:26" ht="42" customHeight="1">
      <c r="A16" s="46" t="s">
        <v>347</v>
      </c>
      <c r="B16" s="46" t="s">
        <v>48</v>
      </c>
      <c r="C16" s="591" t="s">
        <v>49</v>
      </c>
      <c r="D16" s="591"/>
      <c r="E16" s="46" t="s">
        <v>50</v>
      </c>
      <c r="F16" s="34"/>
      <c r="G16" s="34"/>
      <c r="H16" s="34"/>
    </row>
    <row r="17" spans="1:8" ht="21" customHeight="1">
      <c r="A17" s="249"/>
      <c r="B17" s="249"/>
      <c r="C17" s="589"/>
      <c r="D17" s="590"/>
      <c r="E17" s="249"/>
      <c r="F17" s="34"/>
      <c r="G17" s="34"/>
      <c r="H17" s="34"/>
    </row>
    <row r="18" spans="1:8" ht="21" customHeight="1">
      <c r="A18" s="249"/>
      <c r="B18" s="249"/>
      <c r="C18" s="589"/>
      <c r="D18" s="590"/>
      <c r="E18" s="249"/>
      <c r="F18" s="34"/>
      <c r="G18" s="34"/>
      <c r="H18" s="34"/>
    </row>
    <row r="19" spans="1:8" ht="21" customHeight="1">
      <c r="A19" s="249"/>
      <c r="B19" s="249"/>
      <c r="C19" s="592"/>
      <c r="D19" s="592"/>
      <c r="E19" s="249"/>
      <c r="F19" s="34"/>
      <c r="G19" s="34"/>
      <c r="H19" s="34"/>
    </row>
    <row r="20" spans="1:8" ht="21" customHeight="1">
      <c r="A20" s="249"/>
      <c r="B20" s="249"/>
      <c r="C20" s="592"/>
      <c r="D20" s="592"/>
      <c r="E20" s="249"/>
      <c r="F20" s="186"/>
      <c r="G20" s="186"/>
      <c r="H20" s="184" t="b">
        <v>0</v>
      </c>
    </row>
    <row r="21" spans="1:8" ht="21" customHeight="1">
      <c r="A21" s="249"/>
      <c r="B21" s="249"/>
      <c r="C21" s="592"/>
      <c r="D21" s="592"/>
      <c r="E21" s="249"/>
      <c r="F21" s="186"/>
      <c r="G21" s="186"/>
      <c r="H21" s="183"/>
    </row>
    <row r="22" spans="1:8" ht="16.5" customHeight="1">
      <c r="D22" s="32"/>
      <c r="E22" s="32"/>
      <c r="F22" s="34"/>
      <c r="G22" s="34"/>
      <c r="H22" s="34"/>
    </row>
    <row r="23" spans="1:8" s="24" customFormat="1" ht="51.75" customHeight="1">
      <c r="A23" s="547" t="s">
        <v>51</v>
      </c>
      <c r="B23" s="547"/>
      <c r="C23" s="547"/>
      <c r="D23" s="547"/>
      <c r="E23" s="547"/>
      <c r="F23" s="34"/>
      <c r="G23" s="34"/>
      <c r="H23" s="34"/>
    </row>
    <row r="24" spans="1:8" s="24" customFormat="1" ht="96.75" customHeight="1">
      <c r="A24" s="547" t="s">
        <v>52</v>
      </c>
      <c r="B24" s="547"/>
      <c r="C24" s="547"/>
      <c r="D24" s="547"/>
      <c r="E24" s="547"/>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38" t="str">
        <f>'Attach 3(JV)'!E24</f>
        <v/>
      </c>
    </row>
    <row r="27" spans="1:8" ht="24" customHeight="1">
      <c r="A27" s="36" t="s">
        <v>7</v>
      </c>
      <c r="B27" s="238" t="str">
        <f>'Attach 3(JV)'!B25</f>
        <v/>
      </c>
      <c r="C27" s="40"/>
      <c r="D27" s="37" t="s">
        <v>5</v>
      </c>
      <c r="E27" s="238" t="str">
        <f>'Attach 3(JV)'!E25</f>
        <v/>
      </c>
    </row>
    <row r="28" spans="1:8" ht="24" customHeight="1">
      <c r="D28" s="37"/>
    </row>
    <row r="29" spans="1:8" ht="24" customHeight="1">
      <c r="D29" s="37"/>
    </row>
    <row r="30" spans="1:8" s="51" customFormat="1" ht="32.25" customHeight="1">
      <c r="A30" s="33" t="str">
        <f>A1</f>
        <v>Specification No. :CC/NT/W-TW/DOM/A04/25/03431</v>
      </c>
      <c r="B30" s="33"/>
      <c r="C30" s="33"/>
      <c r="D30" s="33"/>
      <c r="E30" s="58" t="str">
        <f>"Annexure I to" &amp; E1</f>
        <v xml:space="preserve">Annexure I toAttachment-6 </v>
      </c>
      <c r="F30" s="50"/>
      <c r="G30" s="50"/>
      <c r="H30" s="50"/>
    </row>
    <row r="31" spans="1:8" ht="15.75" customHeight="1">
      <c r="A31" s="593"/>
      <c r="B31" s="593"/>
      <c r="C31" s="593"/>
      <c r="D31" s="593"/>
      <c r="E31" s="593"/>
    </row>
    <row r="32" spans="1:8" ht="20.100000000000001" customHeight="1">
      <c r="A32" s="540" t="str">
        <f>A5</f>
        <v>(Alternative, Deviations and Exceptions to the Provisions)</v>
      </c>
      <c r="B32" s="540"/>
      <c r="C32" s="540"/>
      <c r="D32" s="540"/>
      <c r="E32" s="540"/>
    </row>
    <row r="33" spans="1:5" ht="20.100000000000001" customHeight="1">
      <c r="A33" s="540" t="s">
        <v>182</v>
      </c>
      <c r="B33" s="540"/>
      <c r="C33" s="540"/>
      <c r="D33" s="540"/>
      <c r="E33" s="540"/>
    </row>
    <row r="34" spans="1:5" ht="20.100000000000001" customHeight="1"/>
    <row r="35" spans="1:5" ht="42" customHeight="1">
      <c r="A35" s="46" t="s">
        <v>347</v>
      </c>
      <c r="B35" s="46" t="s">
        <v>48</v>
      </c>
      <c r="C35" s="591" t="s">
        <v>49</v>
      </c>
      <c r="D35" s="591"/>
      <c r="E35" s="46" t="s">
        <v>50</v>
      </c>
    </row>
    <row r="36" spans="1:5" ht="39.950000000000003" customHeight="1">
      <c r="A36" s="249"/>
      <c r="B36" s="249"/>
      <c r="C36" s="589"/>
      <c r="D36" s="590"/>
      <c r="E36" s="249"/>
    </row>
    <row r="37" spans="1:5" ht="39.950000000000003" customHeight="1">
      <c r="A37" s="249"/>
      <c r="B37" s="249"/>
      <c r="C37" s="589"/>
      <c r="D37" s="590"/>
      <c r="E37" s="249"/>
    </row>
    <row r="38" spans="1:5" ht="39.950000000000003" customHeight="1">
      <c r="A38" s="249"/>
      <c r="B38" s="249"/>
      <c r="C38" s="589"/>
      <c r="D38" s="590"/>
      <c r="E38" s="249"/>
    </row>
    <row r="39" spans="1:5" ht="39.950000000000003" customHeight="1">
      <c r="A39" s="249"/>
      <c r="B39" s="249"/>
      <c r="C39" s="589"/>
      <c r="D39" s="590"/>
      <c r="E39" s="249"/>
    </row>
    <row r="40" spans="1:5" ht="39.950000000000003" customHeight="1">
      <c r="A40" s="249"/>
      <c r="B40" s="249"/>
      <c r="C40" s="589"/>
      <c r="D40" s="590"/>
      <c r="E40" s="249"/>
    </row>
    <row r="41" spans="1:5" ht="39.950000000000003" customHeight="1">
      <c r="A41" s="249"/>
      <c r="B41" s="249"/>
      <c r="C41" s="589"/>
      <c r="D41" s="590"/>
      <c r="E41" s="249"/>
    </row>
    <row r="42" spans="1:5" ht="39.950000000000003" customHeight="1">
      <c r="A42" s="249"/>
      <c r="B42" s="249"/>
      <c r="C42" s="589"/>
      <c r="D42" s="590"/>
      <c r="E42" s="249"/>
    </row>
    <row r="43" spans="1:5" ht="39.950000000000003" customHeight="1">
      <c r="A43" s="249"/>
      <c r="B43" s="249"/>
      <c r="C43" s="589"/>
      <c r="D43" s="590"/>
      <c r="E43" s="249"/>
    </row>
    <row r="44" spans="1:5" ht="39.950000000000003" customHeight="1">
      <c r="A44" s="249"/>
      <c r="B44" s="249"/>
      <c r="C44" s="589"/>
      <c r="D44" s="590"/>
      <c r="E44" s="249"/>
    </row>
    <row r="45" spans="1:5" ht="39.950000000000003" customHeight="1">
      <c r="A45" s="249"/>
      <c r="B45" s="249"/>
      <c r="C45" s="589"/>
      <c r="D45" s="590"/>
      <c r="E45" s="249"/>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38" t="str">
        <f>E26</f>
        <v/>
      </c>
    </row>
    <row r="50" spans="1:5" ht="25.5" customHeight="1">
      <c r="A50" s="36" t="s">
        <v>7</v>
      </c>
      <c r="B50" s="243" t="str">
        <f>B27</f>
        <v/>
      </c>
      <c r="C50" s="40"/>
      <c r="D50" s="37" t="s">
        <v>5</v>
      </c>
      <c r="E50" s="238" t="str">
        <f>E27</f>
        <v/>
      </c>
    </row>
    <row r="51" spans="1:5" ht="25.5" customHeight="1">
      <c r="D51" s="37"/>
    </row>
  </sheetData>
  <sheetProtection algorithmName="SHA-512" hashValue="BluD1NynmEZXVgWywMGLIZtF96nkEB8vQgh/wOQvVeTFIs9PGO6hXRo61PLfks1foK7wnKT0D4nzIvnxDiuq5g==" saltValue="hkWzhiF9aOETGsds6u61eQ=="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44" t="str">
        <f>'Attach 3(JV)'!A1</f>
        <v>Specification No. :CC/NT/W-TW/DOM/A04/25/03431</v>
      </c>
      <c r="B1" s="544"/>
      <c r="C1" s="544"/>
      <c r="D1" s="544"/>
      <c r="E1" s="308" t="str">
        <f>"Attachment-7 " &amp; 'Attach 3(JV)'!AT1</f>
        <v xml:space="preserve">Attachment-7 </v>
      </c>
    </row>
    <row r="2" spans="1:9">
      <c r="E2" s="222"/>
    </row>
    <row r="3" spans="1:9" ht="92.25" customHeight="1">
      <c r="A3" s="504" t="str">
        <f>'Attach 3(JV)'!A3</f>
        <v xml:space="preserve">Transmission Line Package TL04 for Siwani-Jind(PG) 400kV D/C (Quad) Transmission Line associated with Transmission System associated with REZ Ph -IV (Part 3: 6GW) (Bikaner Complex):Part B won by POWERGRID under TBCB route. </v>
      </c>
      <c r="B3" s="505"/>
      <c r="C3" s="505"/>
      <c r="D3" s="505"/>
      <c r="E3" s="505"/>
      <c r="F3" s="26"/>
      <c r="G3" s="27"/>
      <c r="H3" s="26"/>
    </row>
    <row r="4" spans="1:9" ht="20.100000000000001" customHeight="1">
      <c r="A4" s="28"/>
      <c r="H4" s="30"/>
      <c r="I4" s="11"/>
    </row>
    <row r="5" spans="1:9" ht="20.100000000000001" customHeight="1">
      <c r="A5" s="537" t="s">
        <v>185</v>
      </c>
      <c r="B5" s="537"/>
      <c r="C5" s="537"/>
      <c r="D5" s="537"/>
      <c r="E5" s="53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5" t="str">
        <f>'Attach 3(JV)'!A8</f>
        <v/>
      </c>
      <c r="B8" s="535"/>
      <c r="C8" s="535"/>
      <c r="D8" s="535"/>
      <c r="E8" s="128" t="str">
        <f>'Attach 3(JV)'!E8</f>
        <v>Contract Services</v>
      </c>
      <c r="H8" s="30"/>
      <c r="I8" s="11"/>
    </row>
    <row r="9" spans="1:9" ht="20.100000000000001" customHeight="1">
      <c r="A9" s="13" t="s">
        <v>349</v>
      </c>
      <c r="B9" s="539" t="str">
        <f>'Attach 3(JV)'!B9</f>
        <v/>
      </c>
      <c r="C9" s="539"/>
      <c r="D9" s="539"/>
      <c r="E9" s="128" t="str">
        <f>'Attach 3(JV)'!E9</f>
        <v>Power Grid Corporation of India Ltd.,</v>
      </c>
      <c r="H9" s="30"/>
      <c r="I9" s="11"/>
    </row>
    <row r="10" spans="1:9" ht="20.100000000000001" customHeight="1">
      <c r="A10" s="13" t="s">
        <v>351</v>
      </c>
      <c r="B10" s="539" t="str">
        <f>'Attach 3(JV)'!B10</f>
        <v/>
      </c>
      <c r="C10" s="539"/>
      <c r="D10" s="539"/>
      <c r="E10" s="128" t="str">
        <f>'Attach 3(JV)'!E10</f>
        <v>"Saudamini", Plot No. 2, Sector 29</v>
      </c>
      <c r="H10" s="30"/>
      <c r="I10" s="11"/>
    </row>
    <row r="11" spans="1:9" ht="20.100000000000001" customHeight="1">
      <c r="B11" s="539" t="str">
        <f>'Attach 3(JV)'!B11</f>
        <v/>
      </c>
      <c r="C11" s="539"/>
      <c r="D11" s="539"/>
      <c r="E11" s="128" t="str">
        <f>'Attach 3(JV)'!E11</f>
        <v>Gurgaon (Haryana) - 122001</v>
      </c>
    </row>
    <row r="12" spans="1:9" ht="20.100000000000001" customHeight="1"/>
    <row r="13" spans="1:9" ht="20.100000000000001" customHeight="1">
      <c r="A13" s="32"/>
    </row>
    <row r="14" spans="1:9" ht="27.75" customHeight="1">
      <c r="A14" s="594" t="s">
        <v>186</v>
      </c>
      <c r="B14" s="594"/>
      <c r="C14" s="594"/>
      <c r="D14" s="594"/>
      <c r="E14" s="594"/>
      <c r="F14" s="34"/>
      <c r="G14" s="34"/>
      <c r="H14" s="34"/>
    </row>
    <row r="15" spans="1:9" ht="20.100000000000001" customHeight="1">
      <c r="A15" s="32"/>
    </row>
    <row r="16" spans="1:9" ht="33" customHeight="1">
      <c r="A16" s="36" t="s">
        <v>6</v>
      </c>
      <c r="B16" s="69" t="str">
        <f>'Attach 3(JV)'!B24</f>
        <v>--</v>
      </c>
      <c r="C16" s="33"/>
      <c r="D16" s="37" t="s">
        <v>4</v>
      </c>
      <c r="E16" s="238" t="str">
        <f>'Attach 3(JV)'!E24</f>
        <v/>
      </c>
    </row>
    <row r="17" spans="1:5" ht="33" customHeight="1">
      <c r="A17" s="36" t="s">
        <v>7</v>
      </c>
      <c r="B17" s="238" t="str">
        <f>'Attach 3(JV)'!B25</f>
        <v/>
      </c>
      <c r="C17" s="33"/>
      <c r="D17" s="37" t="s">
        <v>5</v>
      </c>
      <c r="E17" s="238"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Hr6g2WescFZypeTpUZbkw+LhPoDdT8HcAcGPj+IKFUqS4xO0JoGPKFJzFW5EEbowVxcllPPm0nT64lwsb+ijrg==" saltValue="O4ol6VUpb9Vw/0JmrLg/eA=="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3"/>
  <sheetViews>
    <sheetView showGridLines="0" view="pageBreakPreview" topLeftCell="A28" zoomScaleSheetLayoutView="100" workbookViewId="0">
      <selection activeCell="E44" sqref="E44"/>
    </sheetView>
  </sheetViews>
  <sheetFormatPr defaultRowHeight="16.5"/>
  <cols>
    <col min="1" max="1" width="12.140625" style="29" customWidth="1"/>
    <col min="2" max="2" width="20.5703125" style="29" customWidth="1"/>
    <col min="3" max="3" width="11.42578125" style="29" customWidth="1"/>
    <col min="4" max="4" width="15.28515625" style="29" customWidth="1"/>
    <col min="5" max="5" width="54.28515625" style="29" customWidth="1"/>
    <col min="6" max="16384" width="9.140625" style="25"/>
  </cols>
  <sheetData>
    <row r="1" spans="1:5" ht="18.75" customHeight="1">
      <c r="A1" s="544" t="str">
        <f>'Attach 3(JV)'!A1</f>
        <v>Specification No. :CC/NT/W-TW/DOM/A04/25/03431</v>
      </c>
      <c r="B1" s="544"/>
      <c r="C1" s="544"/>
      <c r="D1" s="544"/>
      <c r="E1" s="309"/>
    </row>
    <row r="2" spans="1:5" ht="15" customHeight="1"/>
    <row r="3" spans="1:5" ht="57.75" customHeight="1">
      <c r="A3" s="612" t="str">
        <f>'Attach 3(JV)'!A3</f>
        <v xml:space="preserve">Transmission Line Package TL04 for Siwani-Jind(PG) 400kV D/C (Quad) Transmission Line associated with Transmission System associated with REZ Ph -IV (Part 3: 6GW) (Bikaner Complex):Part B won by POWERGRID under TBCB route. </v>
      </c>
      <c r="B3" s="613"/>
      <c r="C3" s="613"/>
      <c r="D3" s="613"/>
      <c r="E3" s="613"/>
    </row>
    <row r="4" spans="1:5" ht="15" customHeight="1">
      <c r="A4" s="28"/>
    </row>
    <row r="5" spans="1:5" ht="20.100000000000001" customHeight="1">
      <c r="A5" s="537" t="s">
        <v>373</v>
      </c>
      <c r="B5" s="537"/>
      <c r="C5" s="537"/>
      <c r="D5" s="537"/>
      <c r="E5" s="537"/>
    </row>
    <row r="6" spans="1:5" ht="12.75" customHeight="1">
      <c r="A6" s="32"/>
    </row>
    <row r="7" spans="1:5" ht="20.100000000000001" customHeight="1">
      <c r="A7" s="33" t="str">
        <f>'Attach 3(JV)'!A7</f>
        <v>Bidder’s Name and Address (Sole Bidder) :</v>
      </c>
      <c r="E7" s="426"/>
    </row>
    <row r="8" spans="1:5" ht="36" customHeight="1">
      <c r="A8" s="535" t="str">
        <f>'Attach 3(JV)'!A8</f>
        <v/>
      </c>
      <c r="B8" s="535"/>
      <c r="C8" s="535"/>
      <c r="D8" s="535"/>
      <c r="E8" s="11"/>
    </row>
    <row r="9" spans="1:5" ht="20.100000000000001" customHeight="1">
      <c r="A9" s="13" t="s">
        <v>349</v>
      </c>
      <c r="B9" s="539" t="str">
        <f>'Attach 3(JV)'!B9</f>
        <v/>
      </c>
      <c r="C9" s="539"/>
      <c r="D9" s="539"/>
      <c r="E9" s="11"/>
    </row>
    <row r="10" spans="1:5" ht="20.100000000000001" customHeight="1">
      <c r="A10" s="13" t="s">
        <v>351</v>
      </c>
      <c r="B10" s="539" t="str">
        <f>'Attach 3(JV)'!B10</f>
        <v/>
      </c>
      <c r="C10" s="539"/>
      <c r="D10" s="539"/>
      <c r="E10" s="11"/>
    </row>
    <row r="11" spans="1:5" ht="20.100000000000001" customHeight="1">
      <c r="B11" s="539" t="str">
        <f>'Attach 3(JV)'!B11</f>
        <v/>
      </c>
      <c r="C11" s="539"/>
      <c r="D11" s="539"/>
      <c r="E11" s="11"/>
    </row>
    <row r="12" spans="1:5" ht="20.100000000000001" customHeight="1">
      <c r="A12" s="32"/>
      <c r="B12" s="539" t="str">
        <f>'Attach 3(JV)'!B12</f>
        <v/>
      </c>
      <c r="C12" s="539"/>
      <c r="D12" s="539"/>
      <c r="E12" s="12"/>
    </row>
    <row r="13" spans="1:5" ht="3" customHeight="1">
      <c r="A13" s="32"/>
      <c r="B13" s="123"/>
      <c r="C13" s="123"/>
      <c r="D13" s="123"/>
    </row>
    <row r="14" spans="1:5" ht="20.100000000000001" customHeight="1">
      <c r="A14" s="29" t="s">
        <v>344</v>
      </c>
    </row>
    <row r="15" spans="1:5" ht="3.75" customHeight="1">
      <c r="A15" s="32"/>
    </row>
    <row r="16" spans="1:5" ht="82.5" customHeight="1">
      <c r="A16" s="59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TL04 for Siwani-Jind(PG) 400kV D/C (Quad) Transmission Line associated with Transmission System associated with REZ Ph -IV (Part 3: 6GW) (Bikaner Complex):Part B won by POWERGRID under TBCB route.  for the period commencing from the effective date of Contract to us :</v>
      </c>
      <c r="B16" s="598"/>
      <c r="C16" s="598"/>
      <c r="D16" s="598"/>
      <c r="E16" s="598"/>
    </row>
    <row r="17" spans="1:5" ht="27" customHeight="1">
      <c r="A17" s="607" t="s">
        <v>347</v>
      </c>
      <c r="B17" s="600" t="s">
        <v>385</v>
      </c>
      <c r="C17" s="601"/>
      <c r="D17" s="602"/>
      <c r="E17" s="600" t="s">
        <v>496</v>
      </c>
    </row>
    <row r="18" spans="1:5" ht="12" customHeight="1">
      <c r="A18" s="608"/>
      <c r="B18" s="603"/>
      <c r="C18" s="604"/>
      <c r="D18" s="605"/>
      <c r="E18" s="603"/>
    </row>
    <row r="19" spans="1:5" ht="25.5" customHeight="1">
      <c r="A19" s="479"/>
      <c r="B19" s="480"/>
      <c r="C19" s="481"/>
      <c r="D19" s="482"/>
      <c r="E19" s="486" t="s">
        <v>729</v>
      </c>
    </row>
    <row r="20" spans="1:5" ht="20.100000000000001" customHeight="1">
      <c r="A20" s="599">
        <v>1</v>
      </c>
      <c r="B20" s="595" t="s">
        <v>374</v>
      </c>
      <c r="C20" s="595"/>
      <c r="D20" s="595"/>
      <c r="E20" s="483"/>
    </row>
    <row r="21" spans="1:5" ht="20.100000000000001" customHeight="1">
      <c r="A21" s="599"/>
      <c r="B21" s="596" t="s">
        <v>375</v>
      </c>
      <c r="C21" s="596"/>
      <c r="D21" s="596"/>
      <c r="E21" s="484"/>
    </row>
    <row r="22" spans="1:5" ht="20.100000000000001" customHeight="1">
      <c r="A22" s="599"/>
      <c r="B22" s="597" t="s">
        <v>376</v>
      </c>
      <c r="C22" s="597"/>
      <c r="D22" s="597"/>
      <c r="E22" s="484"/>
    </row>
    <row r="23" spans="1:5" ht="30.75" customHeight="1">
      <c r="A23" s="599">
        <v>2</v>
      </c>
      <c r="B23" s="595" t="s">
        <v>377</v>
      </c>
      <c r="C23" s="595"/>
      <c r="D23" s="595"/>
      <c r="E23" s="483"/>
    </row>
    <row r="24" spans="1:5" ht="20.100000000000001" customHeight="1">
      <c r="A24" s="599"/>
      <c r="B24" s="596" t="s">
        <v>375</v>
      </c>
      <c r="C24" s="596"/>
      <c r="D24" s="596"/>
      <c r="E24" s="484"/>
    </row>
    <row r="25" spans="1:5" ht="20.100000000000001" customHeight="1">
      <c r="A25" s="599"/>
      <c r="B25" s="597" t="s">
        <v>376</v>
      </c>
      <c r="C25" s="597"/>
      <c r="D25" s="597"/>
      <c r="E25" s="484"/>
    </row>
    <row r="26" spans="1:5" ht="20.100000000000001" customHeight="1">
      <c r="A26" s="599">
        <v>3</v>
      </c>
      <c r="B26" s="595" t="s">
        <v>378</v>
      </c>
      <c r="C26" s="595"/>
      <c r="D26" s="595"/>
      <c r="E26" s="483"/>
    </row>
    <row r="27" spans="1:5" ht="20.100000000000001" customHeight="1">
      <c r="A27" s="599"/>
      <c r="B27" s="596" t="s">
        <v>375</v>
      </c>
      <c r="C27" s="596"/>
      <c r="D27" s="596"/>
      <c r="E27" s="484"/>
    </row>
    <row r="28" spans="1:5" ht="20.100000000000001" customHeight="1">
      <c r="A28" s="599"/>
      <c r="B28" s="597" t="s">
        <v>376</v>
      </c>
      <c r="C28" s="597"/>
      <c r="D28" s="597"/>
      <c r="E28" s="484"/>
    </row>
    <row r="29" spans="1:5" ht="20.100000000000001" customHeight="1">
      <c r="A29" s="599">
        <v>4</v>
      </c>
      <c r="B29" s="595" t="s">
        <v>379</v>
      </c>
      <c r="C29" s="595"/>
      <c r="D29" s="595"/>
      <c r="E29" s="483"/>
    </row>
    <row r="30" spans="1:5" ht="20.100000000000001" customHeight="1">
      <c r="A30" s="599"/>
      <c r="B30" s="596" t="s">
        <v>375</v>
      </c>
      <c r="C30" s="596"/>
      <c r="D30" s="596"/>
      <c r="E30" s="484"/>
    </row>
    <row r="31" spans="1:5" ht="20.100000000000001" customHeight="1">
      <c r="A31" s="599"/>
      <c r="B31" s="597" t="s">
        <v>376</v>
      </c>
      <c r="C31" s="597"/>
      <c r="D31" s="597"/>
      <c r="E31" s="484"/>
    </row>
    <row r="32" spans="1:5" ht="20.100000000000001" customHeight="1">
      <c r="A32" s="599">
        <v>5</v>
      </c>
      <c r="B32" s="595" t="s">
        <v>380</v>
      </c>
      <c r="C32" s="595"/>
      <c r="D32" s="595"/>
      <c r="E32" s="483"/>
    </row>
    <row r="33" spans="1:5" ht="20.100000000000001" customHeight="1">
      <c r="A33" s="599"/>
      <c r="B33" s="596" t="s">
        <v>375</v>
      </c>
      <c r="C33" s="596"/>
      <c r="D33" s="596"/>
      <c r="E33" s="484"/>
    </row>
    <row r="34" spans="1:5" ht="20.100000000000001" customHeight="1">
      <c r="A34" s="599"/>
      <c r="B34" s="597" t="s">
        <v>376</v>
      </c>
      <c r="C34" s="597"/>
      <c r="D34" s="597"/>
      <c r="E34" s="484"/>
    </row>
    <row r="35" spans="1:5" ht="20.100000000000001" customHeight="1">
      <c r="A35" s="43">
        <v>6</v>
      </c>
      <c r="B35" s="609" t="s">
        <v>381</v>
      </c>
      <c r="C35" s="609"/>
      <c r="D35" s="609"/>
      <c r="E35" s="484"/>
    </row>
    <row r="36" spans="1:5" ht="20.100000000000001" customHeight="1">
      <c r="A36" s="599">
        <v>7</v>
      </c>
      <c r="B36" s="595" t="s">
        <v>382</v>
      </c>
      <c r="C36" s="595"/>
      <c r="D36" s="595"/>
      <c r="E36" s="483"/>
    </row>
    <row r="37" spans="1:5" ht="20.100000000000001" customHeight="1">
      <c r="A37" s="599"/>
      <c r="B37" s="596" t="s">
        <v>375</v>
      </c>
      <c r="C37" s="596"/>
      <c r="D37" s="596"/>
      <c r="E37" s="484"/>
    </row>
    <row r="38" spans="1:5" ht="20.100000000000001" customHeight="1">
      <c r="A38" s="599"/>
      <c r="B38" s="597" t="s">
        <v>376</v>
      </c>
      <c r="C38" s="597"/>
      <c r="D38" s="597"/>
      <c r="E38" s="484"/>
    </row>
    <row r="39" spans="1:5" ht="20.100000000000001" customHeight="1">
      <c r="A39" s="599">
        <v>8</v>
      </c>
      <c r="B39" s="595" t="s">
        <v>383</v>
      </c>
      <c r="C39" s="595"/>
      <c r="D39" s="595"/>
      <c r="E39" s="483"/>
    </row>
    <row r="40" spans="1:5" ht="20.100000000000001" customHeight="1">
      <c r="A40" s="599"/>
      <c r="B40" s="596" t="s">
        <v>375</v>
      </c>
      <c r="C40" s="596"/>
      <c r="D40" s="596"/>
      <c r="E40" s="484"/>
    </row>
    <row r="41" spans="1:5" ht="20.100000000000001" customHeight="1">
      <c r="A41" s="599"/>
      <c r="B41" s="597" t="s">
        <v>376</v>
      </c>
      <c r="C41" s="597"/>
      <c r="D41" s="597"/>
      <c r="E41" s="484"/>
    </row>
    <row r="42" spans="1:5" ht="20.100000000000001" customHeight="1">
      <c r="A42" s="599">
        <v>9</v>
      </c>
      <c r="B42" s="595" t="s">
        <v>384</v>
      </c>
      <c r="C42" s="595"/>
      <c r="D42" s="595"/>
      <c r="E42" s="483"/>
    </row>
    <row r="43" spans="1:5" ht="20.100000000000001" customHeight="1">
      <c r="A43" s="599"/>
      <c r="B43" s="596" t="s">
        <v>375</v>
      </c>
      <c r="C43" s="596"/>
      <c r="D43" s="596"/>
      <c r="E43" s="484"/>
    </row>
    <row r="44" spans="1:5" ht="20.100000000000001" customHeight="1">
      <c r="A44" s="599"/>
      <c r="B44" s="597" t="s">
        <v>376</v>
      </c>
      <c r="C44" s="597"/>
      <c r="D44" s="597"/>
      <c r="E44" s="484"/>
    </row>
    <row r="45" spans="1:5" s="441" customFormat="1" ht="18" customHeight="1">
      <c r="A45" s="610" t="str">
        <f>IF(OR(E44&gt;18,),"You are exceeding the completion schedule specified in the bidding documents.", "")</f>
        <v/>
      </c>
      <c r="B45" s="611"/>
      <c r="C45" s="611"/>
      <c r="D45" s="611"/>
      <c r="E45" s="611"/>
    </row>
    <row r="46" spans="1:5" s="441" customFormat="1" ht="18" hidden="1" customHeight="1">
      <c r="A46" s="454" t="e">
        <f>IF(#REF!&gt;10,"You are exceeding the completion schedule of 10 months as specified in the bidding documents.","")</f>
        <v>#REF!</v>
      </c>
      <c r="B46" s="455"/>
      <c r="C46" s="455"/>
      <c r="D46" s="455"/>
      <c r="E46" s="455"/>
    </row>
    <row r="47" spans="1:5" s="441" customFormat="1" ht="18" hidden="1" customHeight="1">
      <c r="A47" s="454" t="e">
        <f>IF(#REF!&gt;10,"You are exceeding the completion schedule of 10 months as specified in the bidding documents.","")</f>
        <v>#REF!</v>
      </c>
      <c r="B47" s="455"/>
      <c r="C47" s="455"/>
      <c r="D47" s="455"/>
      <c r="E47" s="455"/>
    </row>
    <row r="48" spans="1:5" ht="18" customHeight="1">
      <c r="A48" s="435"/>
      <c r="B48" s="435"/>
      <c r="C48" s="435"/>
      <c r="D48" s="435"/>
      <c r="E48" s="435"/>
    </row>
    <row r="49" spans="1:5" ht="21" customHeight="1">
      <c r="A49" s="36" t="s">
        <v>6</v>
      </c>
      <c r="B49" s="69" t="str">
        <f>'Attach 3(JV)'!B24</f>
        <v>--</v>
      </c>
      <c r="D49" s="37"/>
    </row>
    <row r="50" spans="1:5" ht="22.5" customHeight="1">
      <c r="A50" s="36" t="s">
        <v>7</v>
      </c>
      <c r="B50" s="238" t="str">
        <f>'Attach 3(JV)'!B25</f>
        <v/>
      </c>
      <c r="D50" s="37"/>
    </row>
    <row r="51" spans="1:5" ht="7.5" customHeight="1">
      <c r="D51" s="37"/>
      <c r="E51" s="40"/>
    </row>
    <row r="52" spans="1:5" ht="12" hidden="1" customHeight="1">
      <c r="A52" s="38"/>
    </row>
    <row r="53" spans="1:5" ht="51" customHeight="1">
      <c r="A53" s="45" t="s">
        <v>388</v>
      </c>
      <c r="B53" s="606" t="s">
        <v>387</v>
      </c>
      <c r="C53" s="606"/>
      <c r="D53" s="606"/>
      <c r="E53" s="606"/>
    </row>
    <row r="54" spans="1:5" ht="20.100000000000001" customHeight="1"/>
    <row r="55" spans="1:5" ht="20.100000000000001" customHeight="1">
      <c r="A55" s="38"/>
    </row>
    <row r="56" spans="1:5" ht="20.100000000000001" customHeight="1"/>
    <row r="57" spans="1:5" ht="20.100000000000001" customHeight="1">
      <c r="A57" s="38"/>
    </row>
    <row r="58" spans="1:5" ht="20.100000000000001" customHeight="1"/>
    <row r="59" spans="1:5" ht="20.100000000000001" customHeight="1">
      <c r="A59" s="38"/>
    </row>
    <row r="60" spans="1:5" ht="20.100000000000001" customHeight="1"/>
    <row r="61" spans="1:5" ht="20.100000000000001" customHeight="1"/>
    <row r="62" spans="1:5" ht="20.100000000000001" customHeight="1"/>
    <row r="63" spans="1:5" ht="20.100000000000001" customHeight="1"/>
  </sheetData>
  <sheetProtection algorithmName="SHA-512" hashValue="gXf2ekSxMrt6GIMWeTrAbNJjBRmtJlNrK0D3pkWoXwN9FAErdBO7OUKuHE84tFOs1/jPEvinss7TEMts/W+KOg==" saltValue="KowkLhhFMTq2dvZce74Hdg=="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47">
    <mergeCell ref="A1:D1"/>
    <mergeCell ref="B9:D9"/>
    <mergeCell ref="B12:D12"/>
    <mergeCell ref="B11:D11"/>
    <mergeCell ref="A8:D8"/>
    <mergeCell ref="B10:D10"/>
    <mergeCell ref="A3:E3"/>
    <mergeCell ref="A5:E5"/>
    <mergeCell ref="B53:E53"/>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5:E45"/>
    <mergeCell ref="A16:E16"/>
    <mergeCell ref="A42:A44"/>
    <mergeCell ref="B43:D43"/>
    <mergeCell ref="B29:D29"/>
    <mergeCell ref="B26:D26"/>
    <mergeCell ref="B38:D38"/>
    <mergeCell ref="A29:A31"/>
    <mergeCell ref="B39:D39"/>
    <mergeCell ref="B42:D42"/>
    <mergeCell ref="B37:D37"/>
    <mergeCell ref="B17:D18"/>
    <mergeCell ref="B40:D40"/>
    <mergeCell ref="A20:A22"/>
    <mergeCell ref="A26:A28"/>
    <mergeCell ref="E17:E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43:E44 E40:E41 E37:E38 E33:E35 E30:E31 E27:E28 E24:E25 E21:E22" xr:uid="{00000000-0002-0000-0C00-000000000000}">
      <formula1>0</formula1>
      <formula2>100</formula2>
    </dataValidation>
  </dataValidations>
  <pageMargins left="0.45" right="0.38" top="0.57999999999999996" bottom="0.6" header="0.34" footer="0.35"/>
  <pageSetup fitToHeight="0" orientation="landscape"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44" t="str">
        <f>'Attach 3(JV)'!A1</f>
        <v>Specification No. :CC/NT/W-TW/DOM/A04/25/03431</v>
      </c>
      <c r="B1" s="544"/>
      <c r="C1" s="544"/>
      <c r="D1" s="544"/>
      <c r="E1" s="434"/>
      <c r="F1" s="308" t="str">
        <f>"Attachment-10 " &amp; 'Attach 3(JV)'!AT1</f>
        <v xml:space="preserve">Attachment-10 </v>
      </c>
    </row>
    <row r="3" spans="1:9" ht="69" customHeight="1">
      <c r="A3" s="612" t="str">
        <f>'Attach 3(JV)'!A3</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613"/>
      <c r="G3" s="9"/>
      <c r="H3" s="3"/>
    </row>
    <row r="4" spans="1:9" ht="20.100000000000001" customHeight="1">
      <c r="A4" s="5"/>
      <c r="H4" s="10"/>
      <c r="I4" s="11"/>
    </row>
    <row r="5" spans="1:9" ht="20.100000000000001" customHeight="1">
      <c r="A5" s="617" t="s">
        <v>386</v>
      </c>
      <c r="B5" s="617"/>
      <c r="C5" s="617"/>
      <c r="D5" s="617"/>
      <c r="E5" s="617"/>
      <c r="F5" s="617"/>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14" t="str">
        <f>'Attach 3(JV)'!A8</f>
        <v/>
      </c>
      <c r="B8" s="614"/>
      <c r="C8" s="614"/>
      <c r="D8" s="614"/>
      <c r="E8" s="12" t="str">
        <f>'Attach 3(JV)'!E8</f>
        <v>Contract Services</v>
      </c>
      <c r="H8" s="10"/>
      <c r="I8" s="11"/>
    </row>
    <row r="9" spans="1:9" ht="20.100000000000001" customHeight="1">
      <c r="A9" s="13" t="s">
        <v>349</v>
      </c>
      <c r="B9" s="539" t="str">
        <f>'Attach 3(JV)'!B9</f>
        <v/>
      </c>
      <c r="C9" s="539"/>
      <c r="D9" s="539"/>
      <c r="E9" s="12" t="str">
        <f>'Attach 3(JV)'!E9</f>
        <v>Power Grid Corporation of India Ltd.,</v>
      </c>
      <c r="H9" s="10"/>
      <c r="I9" s="11"/>
    </row>
    <row r="10" spans="1:9" ht="20.100000000000001" customHeight="1">
      <c r="A10" s="13" t="s">
        <v>351</v>
      </c>
      <c r="B10" s="539" t="str">
        <f>'Attach 3(JV)'!B10</f>
        <v/>
      </c>
      <c r="C10" s="539"/>
      <c r="D10" s="539"/>
      <c r="E10" s="12" t="str">
        <f>'Attach 3(JV)'!E10</f>
        <v>"Saudamini", Plot No. 2, Sector 29</v>
      </c>
      <c r="H10" s="10"/>
      <c r="I10" s="11"/>
    </row>
    <row r="11" spans="1:9" ht="20.100000000000001" customHeight="1">
      <c r="B11" s="539" t="str">
        <f>'Attach 3(JV)'!B11</f>
        <v/>
      </c>
      <c r="C11" s="539"/>
      <c r="D11" s="539"/>
      <c r="E11" s="12" t="str">
        <f>'Attach 3(JV)'!E11</f>
        <v>Gurgaon (Haryana) - 122001</v>
      </c>
    </row>
    <row r="12" spans="1:9" ht="20.100000000000001" customHeight="1">
      <c r="A12" s="6"/>
      <c r="B12" s="539" t="str">
        <f>'Attach 3(JV)'!B12</f>
        <v/>
      </c>
      <c r="C12" s="539"/>
      <c r="D12" s="539"/>
      <c r="E12" s="12"/>
    </row>
    <row r="13" spans="1:9" ht="20.100000000000001" customHeight="1">
      <c r="A13" s="6"/>
      <c r="B13" s="154"/>
      <c r="C13" s="154"/>
      <c r="D13" s="154"/>
      <c r="G13" s="12"/>
    </row>
    <row r="14" spans="1:9" ht="6.75" customHeight="1">
      <c r="A14" s="6"/>
    </row>
    <row r="15" spans="1:9" ht="184.5" customHeight="1">
      <c r="A15" s="615" t="s">
        <v>706</v>
      </c>
      <c r="B15" s="616"/>
      <c r="C15" s="616"/>
      <c r="D15" s="616"/>
      <c r="E15" s="616"/>
      <c r="F15" s="616"/>
      <c r="G15" s="2"/>
      <c r="H15" s="2"/>
    </row>
    <row r="16" spans="1:9" ht="20.100000000000001" customHeight="1">
      <c r="A16" s="7"/>
    </row>
    <row r="17" spans="1:5" ht="33" customHeight="1">
      <c r="A17" s="19" t="s">
        <v>30</v>
      </c>
      <c r="B17" s="165" t="str">
        <f>'Attach 3(JV)'!B24</f>
        <v>--</v>
      </c>
      <c r="C17" s="18"/>
      <c r="D17" s="20" t="s">
        <v>4</v>
      </c>
      <c r="E17" s="244" t="str">
        <f>'Attach 3(JV)'!E24</f>
        <v/>
      </c>
    </row>
    <row r="18" spans="1:5" ht="37.5" customHeight="1">
      <c r="A18" s="19" t="s">
        <v>7</v>
      </c>
      <c r="B18" s="244" t="str">
        <f>'Attach 3(JV)'!B25</f>
        <v/>
      </c>
      <c r="C18" s="18"/>
      <c r="D18" s="20" t="s">
        <v>5</v>
      </c>
      <c r="E18" s="244"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o68PcDK2RxSwbfK3yMzEWxhYDmUxxsEP6EShAwkL9lejjB9BOFTaEdWtrDANMRc23q6kEMOavnJfen1O55z8Og==" saltValue="8/LjywjaWVZPFP9F3yeFoQ=="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B18" sqref="B18:C18"/>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44" t="str">
        <f>'Attach 3(JV)'!A1</f>
        <v>Specification No. :CC/NT/W-TW/DOM/A04/25/03431</v>
      </c>
      <c r="B1" s="544"/>
      <c r="C1" s="544"/>
      <c r="D1" s="556" t="str">
        <f>"Attachment-11 " &amp; 'Attach 3(JV)'!AT1</f>
        <v xml:space="preserve">Attachment-11 </v>
      </c>
      <c r="E1" s="556"/>
    </row>
    <row r="2" spans="1:26" ht="13.5" customHeight="1">
      <c r="Z2" s="136">
        <f>'Attach 3(JV)'!Z2</f>
        <v>0</v>
      </c>
    </row>
    <row r="3" spans="1:26" ht="74.25" customHeight="1">
      <c r="A3" s="612" t="str">
        <f>'Attach 3(QR)'!A3</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26"/>
      <c r="G3" s="27"/>
      <c r="H3" s="26"/>
    </row>
    <row r="4" spans="1:26" ht="19.5" customHeight="1">
      <c r="A4" s="28"/>
      <c r="H4" s="30"/>
      <c r="I4" s="11"/>
    </row>
    <row r="5" spans="1:26" ht="21.75" customHeight="1">
      <c r="A5" s="537" t="s">
        <v>389</v>
      </c>
      <c r="B5" s="537"/>
      <c r="C5" s="537"/>
      <c r="D5" s="537"/>
      <c r="E5" s="537"/>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35" t="str">
        <f>'Attach 3(JV)'!A8</f>
        <v/>
      </c>
      <c r="B8" s="535"/>
      <c r="C8" s="535"/>
      <c r="D8" s="12" t="str">
        <f>'Attach 3(JV)'!E8</f>
        <v>Contract Services</v>
      </c>
      <c r="H8" s="30"/>
      <c r="I8" s="11"/>
    </row>
    <row r="9" spans="1:26" ht="19.5" customHeight="1">
      <c r="A9" s="13" t="s">
        <v>349</v>
      </c>
      <c r="B9" s="539" t="str">
        <f>'Attach 3(JV)'!B9</f>
        <v/>
      </c>
      <c r="C9" s="539"/>
      <c r="D9" s="12" t="str">
        <f>'Attach 3(JV)'!E9</f>
        <v>Power Grid Corporation of India Ltd.,</v>
      </c>
      <c r="H9" s="30"/>
      <c r="I9" s="11"/>
    </row>
    <row r="10" spans="1:26" ht="19.5" customHeight="1">
      <c r="A10" s="13" t="s">
        <v>351</v>
      </c>
      <c r="B10" s="539" t="str">
        <f>'Attach 3(JV)'!B10</f>
        <v/>
      </c>
      <c r="C10" s="539"/>
      <c r="D10" s="12" t="str">
        <f>'Attach 3(JV)'!E10</f>
        <v>"Saudamini", Plot No. 2, Sector 29</v>
      </c>
      <c r="H10" s="30"/>
      <c r="I10" s="11"/>
    </row>
    <row r="11" spans="1:26" ht="19.5" customHeight="1">
      <c r="B11" s="539" t="str">
        <f>'Attach 3(JV)'!B11</f>
        <v/>
      </c>
      <c r="C11" s="539"/>
      <c r="D11" s="12" t="str">
        <f>'Attach 3(JV)'!E11</f>
        <v>Gurgaon (Haryana) - 122001</v>
      </c>
    </row>
    <row r="12" spans="1:26" ht="19.5" customHeight="1">
      <c r="A12" s="32"/>
      <c r="B12" s="539" t="str">
        <f>'Attach 3(JV)'!B12</f>
        <v/>
      </c>
      <c r="C12" s="539"/>
      <c r="D12" s="12"/>
    </row>
    <row r="13" spans="1:26" ht="19.5" customHeight="1">
      <c r="A13" s="29" t="s">
        <v>344</v>
      </c>
    </row>
    <row r="14" spans="1:26" ht="9.9499999999999993" customHeight="1">
      <c r="A14" s="32"/>
    </row>
    <row r="15" spans="1:26" ht="184.5" customHeight="1">
      <c r="A15" s="494" t="s">
        <v>502</v>
      </c>
      <c r="B15" s="495"/>
      <c r="C15" s="495"/>
      <c r="D15" s="495"/>
      <c r="E15" s="495"/>
      <c r="F15" s="34"/>
      <c r="G15" s="34"/>
      <c r="H15" s="34"/>
    </row>
    <row r="16" spans="1:26" ht="19.5" customHeight="1">
      <c r="A16" s="32"/>
      <c r="B16" s="32"/>
      <c r="C16" s="32"/>
      <c r="D16" s="32"/>
      <c r="E16" s="32"/>
      <c r="F16" s="34"/>
      <c r="G16" s="34"/>
      <c r="H16" s="34"/>
    </row>
    <row r="17" spans="1:8" s="24" customFormat="1" ht="72" customHeight="1">
      <c r="A17" s="46" t="s">
        <v>347</v>
      </c>
      <c r="B17" s="591" t="s">
        <v>113</v>
      </c>
      <c r="C17" s="591"/>
      <c r="D17" s="46" t="s">
        <v>114</v>
      </c>
      <c r="E17" s="46" t="s">
        <v>503</v>
      </c>
      <c r="G17" s="34"/>
      <c r="H17" s="34"/>
    </row>
    <row r="18" spans="1:8" ht="26.1" customHeight="1">
      <c r="A18" s="92">
        <v>1</v>
      </c>
      <c r="B18" s="618"/>
      <c r="C18" s="618"/>
      <c r="D18" s="248"/>
      <c r="E18" s="248"/>
      <c r="F18" s="34"/>
      <c r="G18" s="34"/>
      <c r="H18" s="34"/>
    </row>
    <row r="19" spans="1:8" ht="26.1" customHeight="1">
      <c r="A19" s="92">
        <v>2</v>
      </c>
      <c r="B19" s="618"/>
      <c r="C19" s="618"/>
      <c r="D19" s="248"/>
      <c r="E19" s="248"/>
      <c r="F19" s="34"/>
      <c r="G19" s="34"/>
      <c r="H19" s="34"/>
    </row>
    <row r="20" spans="1:8" ht="26.1" customHeight="1">
      <c r="A20" s="92">
        <v>3</v>
      </c>
      <c r="B20" s="618"/>
      <c r="C20" s="618"/>
      <c r="D20" s="248"/>
      <c r="E20" s="248"/>
      <c r="F20" s="34"/>
      <c r="G20" s="34"/>
      <c r="H20" s="34"/>
    </row>
    <row r="21" spans="1:8" ht="26.1" customHeight="1">
      <c r="A21" s="92">
        <v>4</v>
      </c>
      <c r="B21" s="618"/>
      <c r="C21" s="618"/>
      <c r="D21" s="248"/>
      <c r="E21" s="248"/>
      <c r="F21" s="34"/>
      <c r="G21" s="34"/>
      <c r="H21" s="34"/>
    </row>
    <row r="22" spans="1:8" ht="26.1" customHeight="1">
      <c r="A22" s="92">
        <v>5</v>
      </c>
      <c r="B22" s="618"/>
      <c r="C22" s="618"/>
      <c r="D22" s="248"/>
      <c r="E22" s="248"/>
      <c r="F22" s="34"/>
      <c r="G22" s="34"/>
      <c r="H22" s="34"/>
    </row>
    <row r="23" spans="1:8" ht="26.1" customHeight="1">
      <c r="A23" s="92">
        <v>6</v>
      </c>
      <c r="B23" s="618"/>
      <c r="C23" s="618"/>
      <c r="D23" s="248"/>
      <c r="E23" s="248"/>
      <c r="F23" s="34"/>
      <c r="G23" s="34"/>
      <c r="H23" s="34"/>
    </row>
    <row r="24" spans="1:8" ht="26.1" customHeight="1">
      <c r="A24" s="32"/>
      <c r="B24" s="32"/>
      <c r="C24" s="32"/>
      <c r="D24" s="32"/>
      <c r="E24" s="32"/>
      <c r="F24" s="34"/>
      <c r="G24" s="34"/>
      <c r="H24" s="34"/>
    </row>
    <row r="25" spans="1:8" ht="84.75" customHeight="1">
      <c r="A25" s="494" t="s">
        <v>504</v>
      </c>
      <c r="B25" s="495"/>
      <c r="C25" s="495"/>
      <c r="D25" s="495"/>
      <c r="E25" s="495"/>
    </row>
    <row r="26" spans="1:8" ht="149.25" customHeight="1">
      <c r="A26" s="494" t="s">
        <v>505</v>
      </c>
      <c r="B26" s="495"/>
      <c r="C26" s="495"/>
      <c r="D26" s="495"/>
      <c r="E26" s="495"/>
    </row>
    <row r="27" spans="1:8" ht="26.1" customHeight="1">
      <c r="A27" s="36" t="s">
        <v>6</v>
      </c>
      <c r="B27" s="69" t="str">
        <f>'Attach 3(JV)'!B24</f>
        <v>--</v>
      </c>
      <c r="D27" s="37" t="s">
        <v>4</v>
      </c>
      <c r="E27" s="238" t="str">
        <f>'Attach 3(JV)'!E24</f>
        <v/>
      </c>
    </row>
    <row r="28" spans="1:8" ht="26.1" customHeight="1">
      <c r="A28" s="36" t="s">
        <v>7</v>
      </c>
      <c r="B28" s="238" t="str">
        <f>'Attach 3(JV)'!B25</f>
        <v/>
      </c>
      <c r="D28" s="37" t="s">
        <v>5</v>
      </c>
      <c r="E28" s="238" t="str">
        <f>'Attach 3(JV)'!E25</f>
        <v/>
      </c>
    </row>
    <row r="29" spans="1:8" ht="230.25" customHeight="1">
      <c r="A29" s="538" t="s">
        <v>694</v>
      </c>
      <c r="B29" s="538"/>
      <c r="C29" s="538"/>
      <c r="D29" s="538"/>
      <c r="E29" s="538"/>
    </row>
  </sheetData>
  <sheetProtection algorithmName="SHA-512" hashValue="PyT+W+jHHhrCEmKqBAMWDHkbmEZ50zG1rPhmRtJmp0eZIqd/Hb/cDNMqs/WN4t33nBhA12Z38MeeubbJAHP3Pw==" saltValue="bLV9+ur6DPRqS9+BP4I0Qg=="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06232-4575-4080-8E17-9B686CB483F7}">
  <dimension ref="A1:H22"/>
  <sheetViews>
    <sheetView showGridLines="0" showZeros="0" view="pageBreakPreview" topLeftCell="A15" zoomScaleNormal="80" zoomScaleSheetLayoutView="100" workbookViewId="0">
      <selection activeCell="A16" sqref="A16"/>
    </sheetView>
  </sheetViews>
  <sheetFormatPr defaultColWidth="9.140625" defaultRowHeight="16.5"/>
  <cols>
    <col min="1" max="1" width="8.85546875" style="459" customWidth="1"/>
    <col min="2" max="2" width="26.5703125" style="459" customWidth="1"/>
    <col min="3" max="3" width="11.5703125" style="459" customWidth="1"/>
    <col min="4" max="4" width="35.140625" style="459" customWidth="1"/>
    <col min="5" max="5" width="33.5703125" style="459" customWidth="1"/>
    <col min="6" max="6" width="20" style="459" customWidth="1"/>
    <col min="7" max="7" width="14.7109375" style="459" hidden="1" customWidth="1"/>
    <col min="8" max="9" width="0" style="460" hidden="1" customWidth="1"/>
    <col min="10" max="16384" width="9.140625" style="460"/>
  </cols>
  <sheetData>
    <row r="1" spans="1:8" ht="20.25" customHeight="1">
      <c r="A1" s="488" t="str">
        <f>'Attach 3(JV)'!A1</f>
        <v>Specification No. :CC/NT/W-TW/DOM/A04/25/03431</v>
      </c>
      <c r="B1" s="461"/>
      <c r="C1" s="461"/>
      <c r="D1" s="461"/>
      <c r="E1" s="461"/>
      <c r="F1" s="462" t="s">
        <v>691</v>
      </c>
    </row>
    <row r="3" spans="1:8" ht="83.25" customHeight="1">
      <c r="A3" s="612" t="str">
        <f>'Attach 3(QR)'!A3</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613"/>
      <c r="G3" s="463"/>
    </row>
    <row r="4" spans="1:8" ht="1.5" hidden="1" customHeight="1">
      <c r="A4" s="464"/>
      <c r="G4" s="30"/>
      <c r="H4" s="11"/>
    </row>
    <row r="5" spans="1:8" ht="20.100000000000001" customHeight="1">
      <c r="A5" s="626" t="s">
        <v>391</v>
      </c>
      <c r="B5" s="626"/>
      <c r="C5" s="626"/>
      <c r="D5" s="626"/>
      <c r="E5" s="626"/>
      <c r="F5" s="626"/>
      <c r="G5" s="30"/>
      <c r="H5" s="11"/>
    </row>
    <row r="6" spans="1:8" ht="20.100000000000001" customHeight="1">
      <c r="A6" s="489"/>
      <c r="G6" s="30"/>
      <c r="H6" s="11"/>
    </row>
    <row r="7" spans="1:8" ht="20.100000000000001" customHeight="1">
      <c r="A7" s="465" t="str">
        <f>'[14]Attach 11'!A7</f>
        <v>Bidder’s Name and Address (Lead Partner) :</v>
      </c>
      <c r="E7" s="427" t="str">
        <f>'[15]Attach 3 (JV)'!F5</f>
        <v>To:</v>
      </c>
      <c r="G7" s="30"/>
      <c r="H7" s="11"/>
    </row>
    <row r="8" spans="1:8" ht="36" customHeight="1">
      <c r="A8" s="627">
        <f>'[16]Attach 3(JV)'!A8:D8</f>
        <v>0</v>
      </c>
      <c r="B8" s="627"/>
      <c r="C8" s="627"/>
      <c r="D8" s="627"/>
      <c r="E8" s="444" t="str">
        <f>'[15]Attach 3 (JV)'!F6</f>
        <v>Contract Services</v>
      </c>
      <c r="G8" s="30"/>
      <c r="H8" s="11"/>
    </row>
    <row r="9" spans="1:8">
      <c r="A9" s="13" t="s">
        <v>349</v>
      </c>
      <c r="B9" s="628" t="str">
        <f>'[14]Attach 11'!B9:C9</f>
        <v/>
      </c>
      <c r="C9" s="628"/>
      <c r="D9" s="628"/>
      <c r="E9" s="444" t="str">
        <f>'[15]Attach 3 (JV)'!F7</f>
        <v>Power Grid Corporation of India Ltd.,</v>
      </c>
      <c r="G9" s="30"/>
      <c r="H9" s="11"/>
    </row>
    <row r="10" spans="1:8">
      <c r="A10" s="13" t="s">
        <v>351</v>
      </c>
      <c r="B10" s="539" t="str">
        <f>'[14]Attach 11'!B10:C10</f>
        <v/>
      </c>
      <c r="C10" s="539"/>
      <c r="D10" s="539"/>
      <c r="E10" s="444" t="str">
        <f>'[15]Attach 3 (JV)'!F8</f>
        <v>"Saudamini", Plot No.-2</v>
      </c>
      <c r="G10" s="30"/>
      <c r="H10" s="11"/>
    </row>
    <row r="11" spans="1:8">
      <c r="B11" s="539" t="str">
        <f>'[14]Attach 11'!B11:C11</f>
        <v/>
      </c>
      <c r="C11" s="539"/>
      <c r="D11" s="539"/>
      <c r="E11" s="444" t="str">
        <f>'[15]Attach 3 (JV)'!F9</f>
        <v xml:space="preserve">Sector-29, </v>
      </c>
    </row>
    <row r="12" spans="1:8">
      <c r="A12" s="489"/>
      <c r="B12" s="539" t="str">
        <f>'[14]Attach 11'!B12:C12</f>
        <v/>
      </c>
      <c r="C12" s="539"/>
      <c r="D12" s="539"/>
      <c r="E12" s="466" t="str">
        <f>'[15]Attach 3 (JV)'!F10</f>
        <v>Gurgaon (Haryana) - 122001</v>
      </c>
    </row>
    <row r="13" spans="1:8" ht="9.9499999999999993" customHeight="1">
      <c r="A13" s="489"/>
      <c r="B13" s="123"/>
      <c r="C13" s="123"/>
      <c r="D13" s="123"/>
    </row>
    <row r="14" spans="1:8" ht="20.100000000000001" customHeight="1">
      <c r="A14" s="459" t="s">
        <v>344</v>
      </c>
    </row>
    <row r="15" spans="1:8" ht="76.5" customHeight="1">
      <c r="A15" s="619" t="str">
        <f>"We hereby furnish the relevant details pertaining to the price adjustment provisions for equipment as specified in your specifications and documents for the "&amp;A3&amp;" The necessary documentary evidence is enclosed."</f>
        <v>We hereby furnish the relevant details pertaining to the price adjustment provisions for equipment as specified in your specifications and documents for the Transmission Line Package TL04 for Siwani-Jind(PG) 400kV D/C (Quad) Transmission Line associated with Transmission System associated with REZ Ph -IV (Part 3: 6GW) (Bikaner Complex):Part B won by POWERGRID under TBCB route.  The necessary documentary evidence is enclosed.</v>
      </c>
      <c r="B15" s="619"/>
      <c r="C15" s="619"/>
      <c r="D15" s="619"/>
      <c r="E15" s="619"/>
      <c r="F15" s="619"/>
    </row>
    <row r="16" spans="1:8" ht="75" customHeight="1">
      <c r="A16" s="490" t="s">
        <v>347</v>
      </c>
      <c r="B16" s="620" t="s">
        <v>730</v>
      </c>
      <c r="C16" s="621"/>
      <c r="D16" s="491" t="s">
        <v>616</v>
      </c>
      <c r="E16" s="490" t="s">
        <v>617</v>
      </c>
      <c r="F16" s="490" t="s">
        <v>731</v>
      </c>
    </row>
    <row r="17" spans="1:8" ht="13.5" customHeight="1">
      <c r="A17" s="492">
        <v>1</v>
      </c>
      <c r="B17" s="622">
        <v>2</v>
      </c>
      <c r="C17" s="622"/>
      <c r="D17" s="493">
        <v>3</v>
      </c>
      <c r="E17" s="492">
        <v>4</v>
      </c>
      <c r="F17" s="492">
        <v>5</v>
      </c>
    </row>
    <row r="18" spans="1:8" s="468" customFormat="1" ht="191.25" customHeight="1">
      <c r="A18" s="623" t="s">
        <v>732</v>
      </c>
      <c r="B18" s="624"/>
      <c r="C18" s="624"/>
      <c r="D18" s="624"/>
      <c r="E18" s="624"/>
      <c r="F18" s="625"/>
      <c r="G18" s="467"/>
    </row>
    <row r="19" spans="1:8" ht="20.100000000000001" customHeight="1">
      <c r="A19" s="469"/>
      <c r="B19" s="469"/>
      <c r="C19" s="469"/>
      <c r="D19" s="469"/>
    </row>
    <row r="20" spans="1:8" s="459" customFormat="1">
      <c r="A20" s="465" t="s">
        <v>6</v>
      </c>
      <c r="B20" s="470" t="str">
        <f>'[14]Attach 11'!B27</f>
        <v>--</v>
      </c>
      <c r="C20" s="470"/>
      <c r="E20" s="465" t="s">
        <v>4</v>
      </c>
      <c r="F20" s="465" t="str">
        <f>'[14]Attach 11'!E27</f>
        <v/>
      </c>
      <c r="H20" s="460"/>
    </row>
    <row r="21" spans="1:8" s="459" customFormat="1">
      <c r="A21" s="465" t="s">
        <v>7</v>
      </c>
      <c r="B21" s="465" t="str">
        <f>'[14]Attach 11'!B28</f>
        <v/>
      </c>
      <c r="C21" s="465"/>
      <c r="E21" s="465" t="s">
        <v>155</v>
      </c>
      <c r="F21" s="471" t="str">
        <f>'[14]Attach 11'!E28</f>
        <v/>
      </c>
      <c r="H21" s="460"/>
    </row>
    <row r="22" spans="1:8" s="459" customFormat="1">
      <c r="A22" s="471"/>
      <c r="B22" s="471"/>
      <c r="C22" s="471"/>
      <c r="D22" s="465"/>
      <c r="E22" s="472"/>
      <c r="F22" s="471"/>
      <c r="H22" s="460"/>
    </row>
  </sheetData>
  <sheetProtection algorithmName="SHA-512" hashValue="MZvU2CEJP3KQK+4pW2u/G/Kmqg0Hn58BL33ecWsmTheQ+CGsx+GzmCm7cUC86+EQpVJiT42CsTs6UbXci8+Ifg==" saltValue="pQQMwGjmJ0ylDLD4EmC0Tg==" spinCount="100000" sheet="1" objects="1" scenarios="1"/>
  <mergeCells count="11">
    <mergeCell ref="B11:D11"/>
    <mergeCell ref="A3:F3"/>
    <mergeCell ref="A5:F5"/>
    <mergeCell ref="A8:D8"/>
    <mergeCell ref="B9:D9"/>
    <mergeCell ref="B10:D10"/>
    <mergeCell ref="B12:D12"/>
    <mergeCell ref="A15:F15"/>
    <mergeCell ref="B16:C16"/>
    <mergeCell ref="B17:C17"/>
    <mergeCell ref="A18:F18"/>
  </mergeCell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7"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:CC/NT/W-TW/DOM/A04/25/03431</v>
      </c>
      <c r="B1" s="22"/>
      <c r="C1" s="22"/>
      <c r="D1" s="22"/>
      <c r="E1" s="23" t="str">
        <f>"Attachment-13 " &amp; 'Attach 3(JV)'!AT1</f>
        <v xml:space="preserve">Attachment-13 </v>
      </c>
    </row>
    <row r="3" spans="1:9" ht="81" customHeight="1">
      <c r="A3" s="612" t="str">
        <f>'Attach 3(JV)'!A3</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26"/>
      <c r="G3" s="27"/>
      <c r="H3" s="26"/>
    </row>
    <row r="4" spans="1:9" ht="20.100000000000001" customHeight="1">
      <c r="A4" s="28"/>
      <c r="H4" s="30"/>
      <c r="I4" s="11"/>
    </row>
    <row r="5" spans="1:9" ht="20.100000000000001" customHeight="1">
      <c r="A5" s="537" t="s">
        <v>0</v>
      </c>
      <c r="B5" s="537"/>
      <c r="C5" s="537"/>
      <c r="D5" s="537"/>
      <c r="E5" s="53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5" t="str">
        <f>'Attach 3(JV)'!A8</f>
        <v/>
      </c>
      <c r="B8" s="535"/>
      <c r="C8" s="535"/>
      <c r="D8" s="535"/>
      <c r="E8" s="12" t="str">
        <f>'Attach 3(JV)'!E8</f>
        <v>Contract Services</v>
      </c>
      <c r="H8" s="30"/>
      <c r="I8" s="11"/>
    </row>
    <row r="9" spans="1:9" ht="20.100000000000001" customHeight="1">
      <c r="A9" s="13" t="s">
        <v>349</v>
      </c>
      <c r="B9" s="539" t="str">
        <f>'Attach 3(JV)'!B9</f>
        <v/>
      </c>
      <c r="C9" s="539"/>
      <c r="D9" s="539"/>
      <c r="E9" s="12" t="str">
        <f>'Attach 3(JV)'!E9</f>
        <v>Power Grid Corporation of India Ltd.,</v>
      </c>
      <c r="H9" s="30"/>
      <c r="I9" s="11"/>
    </row>
    <row r="10" spans="1:9" ht="20.100000000000001" customHeight="1">
      <c r="A10" s="13" t="s">
        <v>351</v>
      </c>
      <c r="B10" s="539" t="str">
        <f>'Attach 3(JV)'!B10</f>
        <v/>
      </c>
      <c r="C10" s="539"/>
      <c r="D10" s="539"/>
      <c r="E10" s="12" t="str">
        <f>'Attach 3(JV)'!E10</f>
        <v>"Saudamini", Plot No. 2, Sector 29</v>
      </c>
      <c r="H10" s="30"/>
      <c r="I10" s="11"/>
    </row>
    <row r="11" spans="1:9" ht="20.100000000000001" customHeight="1">
      <c r="B11" s="539" t="str">
        <f>'Attach 3(JV)'!B11</f>
        <v/>
      </c>
      <c r="C11" s="539"/>
      <c r="D11" s="539"/>
      <c r="E11" s="12" t="str">
        <f>'Attach 3(JV)'!E11</f>
        <v>Gurgaon (Haryana) - 122001</v>
      </c>
      <c r="G11" s="59" t="s">
        <v>463</v>
      </c>
    </row>
    <row r="12" spans="1:9" ht="20.100000000000001" customHeight="1">
      <c r="A12" s="32"/>
      <c r="B12" s="539" t="str">
        <f>'Attach 3(JV)'!B12</f>
        <v/>
      </c>
      <c r="C12" s="539"/>
      <c r="D12" s="539"/>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495" t="s">
        <v>1</v>
      </c>
      <c r="B16" s="495"/>
      <c r="C16" s="495"/>
      <c r="D16" s="495"/>
      <c r="E16" s="49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8" t="str">
        <f>'Attach 3(JV)'!E24</f>
        <v/>
      </c>
    </row>
    <row r="25" spans="1:5" ht="33" customHeight="1">
      <c r="A25" s="36" t="s">
        <v>7</v>
      </c>
      <c r="B25" s="238" t="str">
        <f>'Attach 3(JV)'!B25</f>
        <v/>
      </c>
      <c r="C25" s="40"/>
      <c r="D25" s="37" t="s">
        <v>5</v>
      </c>
      <c r="E25" s="23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ayhuclRwo8hJ2v83N7WxEAXFfoeh36f5NMi53UN+IvfJIN/rCuojqmyyNn79iHJqvaQ/JhtOZGCJWnWXG7Dhg==" saltValue="o+wjA9Q1tN7otAvF3XXR3A=="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tabSelected="1" view="pageBreakPreview" topLeftCell="A7"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44" t="str">
        <f>'Attach 3(JV)'!A1</f>
        <v>Specification No. :CC/NT/W-TW/DOM/A04/25/03431</v>
      </c>
      <c r="B1" s="544"/>
      <c r="C1" s="544"/>
      <c r="D1" s="544"/>
      <c r="E1" s="307" t="str">
        <f>"Attachment-14 " &amp; 'Attach 3(JV)'!AT1</f>
        <v xml:space="preserve">Attachment-14 </v>
      </c>
    </row>
    <row r="3" spans="1:9" ht="79.5" customHeight="1">
      <c r="A3" s="612" t="str">
        <f>'Attach 3(JV)'!A3</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26"/>
      <c r="G3" s="27"/>
      <c r="H3" s="26"/>
    </row>
    <row r="4" spans="1:9" ht="20.100000000000001" customHeight="1">
      <c r="A4" s="28"/>
      <c r="H4" s="30"/>
      <c r="I4" s="11"/>
    </row>
    <row r="5" spans="1:9" ht="20.100000000000001" customHeight="1">
      <c r="A5" s="537" t="s">
        <v>404</v>
      </c>
      <c r="B5" s="537"/>
      <c r="C5" s="537"/>
      <c r="D5" s="537"/>
      <c r="E5" s="53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5" t="str">
        <f>'Attach 3(JV)'!A8</f>
        <v/>
      </c>
      <c r="B8" s="535"/>
      <c r="C8" s="535"/>
      <c r="D8" s="535"/>
      <c r="E8" s="12" t="str">
        <f>'Attach 3(JV)'!E8</f>
        <v>Contract Services</v>
      </c>
      <c r="H8" s="30"/>
      <c r="I8" s="11"/>
    </row>
    <row r="9" spans="1:9" ht="20.100000000000001" customHeight="1">
      <c r="A9" s="13" t="s">
        <v>349</v>
      </c>
      <c r="B9" s="539" t="str">
        <f>'Attach 3(JV)'!B9</f>
        <v/>
      </c>
      <c r="C9" s="539"/>
      <c r="D9" s="539"/>
      <c r="E9" s="12" t="str">
        <f>'Attach 3(JV)'!E9</f>
        <v>Power Grid Corporation of India Ltd.,</v>
      </c>
      <c r="H9" s="30"/>
      <c r="I9" s="11"/>
    </row>
    <row r="10" spans="1:9" ht="20.100000000000001" customHeight="1">
      <c r="A10" s="13" t="s">
        <v>351</v>
      </c>
      <c r="B10" s="539" t="str">
        <f>'Attach 3(JV)'!B10</f>
        <v/>
      </c>
      <c r="C10" s="539"/>
      <c r="D10" s="539"/>
      <c r="E10" s="12" t="str">
        <f>'Attach 3(JV)'!E10</f>
        <v>"Saudamini", Plot No. 2, Sector 29</v>
      </c>
      <c r="H10" s="30"/>
      <c r="I10" s="11"/>
    </row>
    <row r="11" spans="1:9" ht="20.100000000000001" customHeight="1">
      <c r="B11" s="539" t="str">
        <f>'Attach 3(JV)'!B11</f>
        <v/>
      </c>
      <c r="C11" s="539"/>
      <c r="D11" s="539"/>
      <c r="E11" s="12" t="str">
        <f>'Attach 3(JV)'!E11</f>
        <v>Gurgaon (Haryana) - 122001</v>
      </c>
    </row>
    <row r="12" spans="1:9" ht="20.100000000000001" customHeight="1">
      <c r="A12" s="32"/>
      <c r="B12" s="539" t="str">
        <f>'Attach 3(JV)'!B12</f>
        <v/>
      </c>
      <c r="C12" s="539"/>
      <c r="D12" s="539"/>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629" t="s">
        <v>461</v>
      </c>
      <c r="B16" s="629"/>
      <c r="C16" s="629"/>
      <c r="D16" s="629"/>
      <c r="E16" s="62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8" t="str">
        <f>'Attach 3(JV)'!E24</f>
        <v/>
      </c>
    </row>
    <row r="25" spans="1:5" ht="33" customHeight="1">
      <c r="A25" s="36" t="s">
        <v>7</v>
      </c>
      <c r="B25" s="238" t="str">
        <f>'Attach 3(JV)'!B25</f>
        <v/>
      </c>
      <c r="C25" s="40"/>
      <c r="D25" s="37" t="s">
        <v>5</v>
      </c>
      <c r="E25" s="23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hAMv7/jvk+1/8iI+CWO1Gdv51TBpsioQJaIPdted5kIgi6hj055mKYtx4iz9qkYBzIP8rYmlFyP173Z3ycV/g==" saltValue="BWkzrS4fLdr0x9oHPMOQsA=="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37"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5" customFormat="1" ht="32.1" customHeight="1">
      <c r="A1" s="642" t="s">
        <v>473</v>
      </c>
      <c r="B1" s="643"/>
      <c r="C1" s="643"/>
      <c r="D1" s="643"/>
      <c r="E1" s="643"/>
      <c r="F1" s="643"/>
      <c r="G1" s="643"/>
      <c r="H1" s="643"/>
      <c r="I1" s="644"/>
    </row>
    <row r="2" spans="1:9" s="265" customFormat="1" ht="32.1" customHeight="1">
      <c r="A2" s="262" t="s">
        <v>474</v>
      </c>
      <c r="B2" s="645" t="s">
        <v>475</v>
      </c>
      <c r="C2" s="645"/>
      <c r="D2" s="645"/>
      <c r="E2" s="645"/>
      <c r="F2" s="645"/>
      <c r="G2" s="645"/>
      <c r="H2" s="645"/>
      <c r="I2" s="646"/>
    </row>
    <row r="3" spans="1:9" s="265" customFormat="1" ht="32.1" customHeight="1">
      <c r="A3" s="262" t="s">
        <v>476</v>
      </c>
      <c r="B3" s="645" t="s">
        <v>477</v>
      </c>
      <c r="C3" s="645"/>
      <c r="D3" s="645"/>
      <c r="E3" s="645"/>
      <c r="F3" s="645"/>
      <c r="G3" s="645"/>
      <c r="H3" s="645"/>
      <c r="I3" s="646"/>
    </row>
    <row r="4" spans="1:9" s="265" customFormat="1" ht="32.1" customHeight="1">
      <c r="A4" s="262" t="s">
        <v>478</v>
      </c>
      <c r="B4" s="645" t="s">
        <v>479</v>
      </c>
      <c r="C4" s="645"/>
      <c r="D4" s="645"/>
      <c r="E4" s="645"/>
      <c r="F4" s="645"/>
      <c r="G4" s="645"/>
      <c r="H4" s="645"/>
      <c r="I4" s="646"/>
    </row>
    <row r="5" spans="1:9" s="265" customFormat="1" ht="32.1" customHeight="1">
      <c r="A5" s="262" t="s">
        <v>480</v>
      </c>
      <c r="B5" s="645" t="s">
        <v>481</v>
      </c>
      <c r="C5" s="645"/>
      <c r="D5" s="645"/>
      <c r="E5" s="645"/>
      <c r="F5" s="645"/>
      <c r="G5" s="645"/>
      <c r="H5" s="645"/>
      <c r="I5" s="646"/>
    </row>
    <row r="6" spans="1:9" s="265" customFormat="1" ht="32.1" customHeight="1">
      <c r="A6" s="263" t="s">
        <v>482</v>
      </c>
      <c r="B6" s="647" t="s">
        <v>599</v>
      </c>
      <c r="C6" s="647"/>
      <c r="D6" s="647"/>
      <c r="E6" s="647"/>
      <c r="F6" s="647"/>
      <c r="G6" s="647"/>
      <c r="H6" s="647"/>
      <c r="I6" s="648"/>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50" t="s">
        <v>395</v>
      </c>
      <c r="B31" s="650"/>
      <c r="C31" s="650"/>
      <c r="D31" s="650"/>
      <c r="E31" s="650"/>
      <c r="F31" s="650"/>
      <c r="G31" s="650"/>
      <c r="H31" s="650"/>
      <c r="I31" s="650"/>
      <c r="J31" s="66"/>
    </row>
    <row r="32" spans="1:10" ht="15.75">
      <c r="A32" s="641" t="s">
        <v>396</v>
      </c>
      <c r="B32" s="641"/>
      <c r="C32" s="641"/>
      <c r="D32" s="641"/>
      <c r="E32" s="641"/>
      <c r="F32" s="641"/>
      <c r="G32" s="641"/>
      <c r="H32" s="641"/>
      <c r="I32" s="641"/>
      <c r="J32" s="66"/>
    </row>
    <row r="33" spans="1:10" ht="18.75">
      <c r="A33" s="651" t="s">
        <v>397</v>
      </c>
      <c r="B33" s="651"/>
      <c r="C33" s="651"/>
      <c r="D33" s="651"/>
      <c r="E33" s="651"/>
      <c r="F33" s="651"/>
      <c r="G33" s="651"/>
      <c r="H33" s="651"/>
      <c r="I33" s="651"/>
      <c r="J33" s="66"/>
    </row>
    <row r="34" spans="1:10" ht="36" customHeight="1">
      <c r="A34" s="652" t="s">
        <v>610</v>
      </c>
      <c r="B34" s="652"/>
      <c r="C34" s="652"/>
      <c r="D34" s="652"/>
      <c r="E34" s="652"/>
      <c r="F34" s="652"/>
      <c r="G34" s="652"/>
      <c r="H34" s="652"/>
      <c r="I34" s="652"/>
      <c r="J34" s="66"/>
    </row>
    <row r="35" spans="1:10" ht="16.5">
      <c r="A35" s="649" t="s">
        <v>527</v>
      </c>
      <c r="B35" s="649"/>
      <c r="C35" s="649"/>
      <c r="D35" s="649"/>
      <c r="E35" s="649"/>
      <c r="F35" s="649"/>
      <c r="G35" s="649"/>
      <c r="H35" s="649"/>
      <c r="I35" s="649"/>
      <c r="J35" s="66"/>
    </row>
    <row r="36" spans="1:10" ht="15.75">
      <c r="A36" s="641" t="s">
        <v>398</v>
      </c>
      <c r="B36" s="641"/>
      <c r="C36" s="641"/>
      <c r="D36" s="641"/>
      <c r="E36" s="641"/>
      <c r="F36" s="641"/>
      <c r="G36" s="641"/>
      <c r="H36" s="641"/>
      <c r="I36" s="641"/>
      <c r="J36" s="66"/>
    </row>
    <row r="37" spans="1:10" ht="15.75">
      <c r="A37" s="641">
        <f>'Names of Bidder'!D10</f>
        <v>0</v>
      </c>
      <c r="B37" s="641"/>
      <c r="C37" s="641"/>
      <c r="D37" s="641"/>
      <c r="E37" s="641"/>
      <c r="F37" s="641"/>
      <c r="G37" s="641"/>
      <c r="H37" s="641"/>
      <c r="I37" s="641"/>
      <c r="J37" s="66"/>
    </row>
    <row r="38" spans="1:10" ht="36.75" customHeight="1">
      <c r="A38" s="640" t="str">
        <f>" having its Registered Office at " &amp; 'Names of Bidder'!D11 &amp; " " &amp; 'Names of Bidder'!D12 &amp; " " &amp; 'Names of Bidder'!D13</f>
        <v xml:space="preserve"> having its Registered Office at   </v>
      </c>
      <c r="B38" s="640"/>
      <c r="C38" s="640"/>
      <c r="D38" s="640"/>
      <c r="E38" s="640"/>
      <c r="F38" s="640"/>
      <c r="G38" s="640"/>
      <c r="H38" s="640"/>
      <c r="I38" s="640"/>
      <c r="J38" s="66"/>
    </row>
    <row r="39" spans="1:10" ht="15.75">
      <c r="A39" s="641" t="str">
        <f>IF('Names of Bidder'!D6 = "Sole Bidder", " ", " and ")</f>
        <v xml:space="preserve"> </v>
      </c>
      <c r="B39" s="641"/>
      <c r="C39" s="641"/>
      <c r="D39" s="641"/>
      <c r="E39" s="641"/>
      <c r="F39" s="641"/>
      <c r="G39" s="641"/>
      <c r="H39" s="641"/>
      <c r="I39" s="641"/>
      <c r="J39" s="66"/>
    </row>
    <row r="40" spans="1:10" ht="17.25" customHeight="1">
      <c r="A40" s="640" t="str">
        <f>IF('Names of Bidder'!D6= "Sole Bidder", "", IF('Names of Bidder'!D7=1,'Names of Bidder'!D15,IF('Names of Bidder'!D7=2,'Names of Bidder'!D15&amp;" &amp; "&amp;'Names of Bidder'!D20,"")))</f>
        <v/>
      </c>
      <c r="B40" s="640"/>
      <c r="C40" s="640"/>
      <c r="D40" s="640"/>
      <c r="E40" s="640"/>
      <c r="F40" s="640"/>
      <c r="G40" s="640"/>
      <c r="H40" s="640"/>
      <c r="I40" s="640"/>
      <c r="J40" s="66"/>
    </row>
    <row r="41" spans="1:10" ht="39" customHeight="1">
      <c r="A41" s="64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40"/>
      <c r="C41" s="640"/>
      <c r="D41" s="640"/>
      <c r="E41" s="640"/>
      <c r="F41" s="640"/>
      <c r="G41" s="640"/>
      <c r="H41" s="640"/>
      <c r="I41" s="640"/>
      <c r="J41" s="66"/>
    </row>
    <row r="42" spans="1:10" ht="15.75">
      <c r="A42" s="641" t="s">
        <v>399</v>
      </c>
      <c r="B42" s="641"/>
      <c r="C42" s="641"/>
      <c r="D42" s="641"/>
      <c r="E42" s="641"/>
      <c r="F42" s="641"/>
      <c r="G42" s="641"/>
      <c r="H42" s="641"/>
      <c r="I42" s="641"/>
      <c r="J42" s="66"/>
    </row>
    <row r="43" spans="1:10" ht="16.5">
      <c r="A43" s="649" t="s">
        <v>400</v>
      </c>
      <c r="B43" s="649"/>
      <c r="C43" s="649"/>
      <c r="D43" s="649"/>
      <c r="E43" s="649"/>
      <c r="F43" s="649"/>
      <c r="G43" s="649"/>
      <c r="H43" s="649"/>
      <c r="I43" s="649"/>
      <c r="J43" s="66"/>
    </row>
    <row r="44" spans="1:10" ht="16.5">
      <c r="A44" s="649" t="s">
        <v>401</v>
      </c>
      <c r="B44" s="649"/>
      <c r="C44" s="649"/>
      <c r="D44" s="649"/>
      <c r="E44" s="649"/>
      <c r="F44" s="649"/>
      <c r="G44" s="649"/>
      <c r="H44" s="649"/>
      <c r="I44" s="649"/>
      <c r="J44" s="66"/>
    </row>
    <row r="45" spans="1:10" ht="136.5" customHeight="1">
      <c r="A45" s="630" t="str">
        <f>"POWERGRID intends to award, under laid-down organisational procedures, contract(s) for " &amp; Basic!B1</f>
        <v xml:space="preserve">POWERGRID intends to award, under laid-down organisational procedures, contract(s) for Transmission Line Package TL04 for Siwani-Jind(PG) 400kV D/C (Quad) Transmission Line associated with Transmission System associated with REZ Ph -IV (Part 3: 6GW) (Bikaner Complex):Part B won by POWERGRID under TBCB route. </v>
      </c>
      <c r="B45" s="630"/>
      <c r="C45" s="630"/>
      <c r="D45" s="630"/>
      <c r="E45" s="630"/>
      <c r="F45" s="630"/>
      <c r="G45" s="630"/>
      <c r="H45" s="630"/>
      <c r="I45" s="630"/>
      <c r="J45" s="66"/>
    </row>
    <row r="46" spans="1:10" ht="16.5" customHeight="1">
      <c r="A46" s="223"/>
      <c r="B46" s="225"/>
      <c r="C46" s="225"/>
      <c r="D46" s="225"/>
      <c r="E46" s="225"/>
      <c r="F46" s="223"/>
      <c r="G46" s="225"/>
      <c r="H46" s="225"/>
      <c r="I46" s="225"/>
      <c r="J46" s="66"/>
    </row>
    <row r="47" spans="1:10" ht="21" customHeight="1">
      <c r="A47" s="546" t="s">
        <v>402</v>
      </c>
      <c r="B47" s="546"/>
      <c r="C47" s="546"/>
      <c r="D47" s="546"/>
      <c r="E47" s="634" t="s">
        <v>402</v>
      </c>
      <c r="F47" s="634"/>
      <c r="G47" s="634"/>
      <c r="H47" s="634"/>
      <c r="I47" s="634"/>
      <c r="J47" s="66"/>
    </row>
    <row r="48" spans="1:10" ht="32.25" customHeight="1">
      <c r="A48" s="635" t="s">
        <v>483</v>
      </c>
      <c r="B48" s="635"/>
      <c r="C48" s="635"/>
      <c r="D48" s="635"/>
      <c r="E48" s="636" t="s">
        <v>682</v>
      </c>
      <c r="F48" s="636"/>
      <c r="G48" s="636"/>
      <c r="H48" s="636"/>
      <c r="I48" s="636"/>
      <c r="J48" s="66"/>
    </row>
    <row r="49" spans="1:10" ht="18.75" customHeight="1">
      <c r="A49" s="226" t="s">
        <v>404</v>
      </c>
      <c r="B49" s="226"/>
      <c r="C49" s="226"/>
      <c r="D49" s="226"/>
      <c r="E49" s="226"/>
      <c r="F49" s="226"/>
      <c r="G49" s="226"/>
      <c r="H49" s="226"/>
      <c r="I49" s="227" t="s">
        <v>405</v>
      </c>
      <c r="J49" s="66"/>
    </row>
    <row r="50" spans="1:10" ht="159" customHeight="1">
      <c r="A50" s="630" t="str">
        <f>Basic!B1 &amp; " Package and Specification Number " &amp;  Basic!B3 &amp; " POWERGRID values full compliance with all relevant laws of the land, rules,  regulations, economic use of resources, and of fairness /  transparency in its relations with its Bidders/ Contractors."</f>
        <v>Transmission Line Package TL04 for Siwani-Jind(PG) 400kV D/C (Quad) Transmission Line associated with Transmission System associated with REZ Ph -IV (Part 3: 6GW) (Bikaner Complex):Part B won by POWERGRID under TBCB route.  Package and Specification Number CC/NT/W-TW/DOM/A04/25/03431 POWERGRID values full compliance with all relevant laws of the land, rules,  regulations, economic use of resources, and of fairness /  transparency in its relations with its Bidders/ Contractors.</v>
      </c>
      <c r="B50" s="630"/>
      <c r="C50" s="630"/>
      <c r="D50" s="630"/>
      <c r="E50" s="630"/>
      <c r="F50" s="630"/>
      <c r="G50" s="630"/>
      <c r="H50" s="630"/>
      <c r="I50" s="630"/>
    </row>
    <row r="51" spans="1:10" ht="33" customHeight="1">
      <c r="A51" s="228"/>
      <c r="B51" s="148"/>
      <c r="C51" s="148"/>
      <c r="D51" s="148"/>
      <c r="E51" s="148"/>
      <c r="F51" s="148"/>
      <c r="G51" s="148"/>
      <c r="H51" s="148"/>
      <c r="I51" s="148"/>
    </row>
    <row r="52" spans="1:10" ht="35.25" customHeight="1">
      <c r="A52" s="630" t="s">
        <v>406</v>
      </c>
      <c r="B52" s="630"/>
      <c r="C52" s="630"/>
      <c r="D52" s="630"/>
      <c r="E52" s="630"/>
      <c r="F52" s="630"/>
      <c r="G52" s="630"/>
      <c r="H52" s="630"/>
      <c r="I52" s="630"/>
    </row>
    <row r="53" spans="1:10" ht="8.1" customHeight="1">
      <c r="A53" s="229"/>
      <c r="B53" s="148"/>
      <c r="C53" s="148"/>
      <c r="D53" s="148"/>
      <c r="E53" s="148"/>
      <c r="F53" s="148"/>
      <c r="G53" s="148"/>
      <c r="H53" s="148"/>
      <c r="I53" s="148"/>
    </row>
    <row r="54" spans="1:10" ht="15.75">
      <c r="A54" s="639" t="s">
        <v>407</v>
      </c>
      <c r="B54" s="639"/>
      <c r="C54" s="639"/>
      <c r="D54" s="639"/>
      <c r="E54" s="639"/>
      <c r="F54" s="639"/>
      <c r="G54" s="639"/>
      <c r="H54" s="639"/>
      <c r="I54" s="639"/>
    </row>
    <row r="55" spans="1:10" ht="8.1" customHeight="1">
      <c r="A55" s="229"/>
      <c r="B55" s="148"/>
      <c r="C55" s="148"/>
      <c r="D55" s="148"/>
      <c r="E55" s="148"/>
      <c r="F55" s="148"/>
      <c r="G55" s="148"/>
      <c r="H55" s="148"/>
      <c r="I55" s="148"/>
    </row>
    <row r="56" spans="1:10" ht="16.5">
      <c r="A56" s="637" t="s">
        <v>408</v>
      </c>
      <c r="B56" s="637"/>
      <c r="C56" s="637"/>
      <c r="D56" s="637"/>
      <c r="E56" s="637"/>
      <c r="F56" s="637"/>
      <c r="G56" s="637"/>
      <c r="H56" s="637"/>
      <c r="I56" s="637"/>
    </row>
    <row r="57" spans="1:10" ht="8.1" customHeight="1">
      <c r="A57" s="230"/>
      <c r="B57" s="148"/>
      <c r="C57" s="148"/>
      <c r="D57" s="148"/>
      <c r="E57" s="148"/>
      <c r="F57" s="148"/>
      <c r="G57" s="148"/>
      <c r="H57" s="148"/>
      <c r="I57" s="148"/>
    </row>
    <row r="58" spans="1:10" ht="37.5" customHeight="1">
      <c r="A58" s="231" t="s">
        <v>409</v>
      </c>
      <c r="B58" s="546" t="s">
        <v>410</v>
      </c>
      <c r="C58" s="546"/>
      <c r="D58" s="546"/>
      <c r="E58" s="546"/>
      <c r="F58" s="546"/>
      <c r="G58" s="546"/>
      <c r="H58" s="546"/>
      <c r="I58" s="546"/>
    </row>
    <row r="59" spans="1:10" ht="8.1" customHeight="1">
      <c r="A59" s="229"/>
      <c r="B59" s="148"/>
      <c r="C59" s="148"/>
      <c r="D59" s="148"/>
      <c r="E59" s="148"/>
      <c r="F59" s="148"/>
      <c r="G59" s="148"/>
      <c r="H59" s="148"/>
      <c r="I59" s="148"/>
    </row>
    <row r="60" spans="1:10" ht="67.5" customHeight="1">
      <c r="A60" s="148"/>
      <c r="B60" s="231" t="s">
        <v>411</v>
      </c>
      <c r="C60" s="546" t="s">
        <v>412</v>
      </c>
      <c r="D60" s="546"/>
      <c r="E60" s="546"/>
      <c r="F60" s="546"/>
      <c r="G60" s="546"/>
      <c r="H60" s="546"/>
      <c r="I60" s="546"/>
    </row>
    <row r="61" spans="1:10" ht="8.1" customHeight="1">
      <c r="A61" s="148"/>
      <c r="B61" s="231"/>
      <c r="C61" s="223"/>
      <c r="D61" s="223"/>
      <c r="E61" s="223"/>
      <c r="F61" s="223"/>
      <c r="G61" s="223"/>
      <c r="H61" s="223"/>
      <c r="I61" s="223"/>
    </row>
    <row r="62" spans="1:10" ht="83.25" customHeight="1">
      <c r="A62" s="148"/>
      <c r="B62" s="231" t="s">
        <v>413</v>
      </c>
      <c r="C62" s="546" t="s">
        <v>634</v>
      </c>
      <c r="D62" s="546"/>
      <c r="E62" s="546"/>
      <c r="F62" s="546"/>
      <c r="G62" s="546"/>
      <c r="H62" s="546"/>
      <c r="I62" s="546"/>
    </row>
    <row r="63" spans="1:10" ht="8.1" customHeight="1">
      <c r="A63" s="148"/>
      <c r="B63" s="231"/>
      <c r="C63" s="223"/>
      <c r="D63" s="223"/>
      <c r="E63" s="223"/>
      <c r="F63" s="223"/>
      <c r="G63" s="223"/>
      <c r="H63" s="223"/>
      <c r="I63" s="223"/>
    </row>
    <row r="64" spans="1:10" ht="50.25" customHeight="1">
      <c r="A64" s="148"/>
      <c r="B64" s="231" t="s">
        <v>414</v>
      </c>
      <c r="C64" s="546" t="s">
        <v>635</v>
      </c>
      <c r="D64" s="546"/>
      <c r="E64" s="546"/>
      <c r="F64" s="546"/>
      <c r="G64" s="546"/>
      <c r="H64" s="546"/>
      <c r="I64" s="546"/>
    </row>
    <row r="65" spans="1:10" ht="8.1" customHeight="1">
      <c r="A65" s="148"/>
      <c r="B65" s="231"/>
      <c r="C65" s="223"/>
      <c r="D65" s="223"/>
      <c r="E65" s="223"/>
      <c r="F65" s="223"/>
      <c r="G65" s="223"/>
      <c r="H65" s="223"/>
      <c r="I65" s="223"/>
    </row>
    <row r="66" spans="1:10" ht="69" customHeight="1">
      <c r="A66" s="231" t="s">
        <v>415</v>
      </c>
      <c r="B66" s="546" t="s">
        <v>636</v>
      </c>
      <c r="C66" s="546"/>
      <c r="D66" s="546"/>
      <c r="E66" s="546"/>
      <c r="F66" s="546"/>
      <c r="G66" s="546"/>
      <c r="H66" s="546"/>
      <c r="I66" s="546"/>
    </row>
    <row r="67" spans="1:10" ht="8.1" customHeight="1">
      <c r="A67" s="148"/>
      <c r="B67" s="231"/>
      <c r="C67" s="223"/>
      <c r="D67" s="223"/>
      <c r="E67" s="223"/>
      <c r="F67" s="223"/>
      <c r="G67" s="223"/>
      <c r="H67" s="223"/>
      <c r="I67" s="223"/>
    </row>
    <row r="68" spans="1:10" ht="16.5">
      <c r="A68" s="637" t="s">
        <v>416</v>
      </c>
      <c r="B68" s="637"/>
      <c r="C68" s="637"/>
      <c r="D68" s="637"/>
      <c r="E68" s="637"/>
      <c r="F68" s="637"/>
      <c r="G68" s="637"/>
      <c r="H68" s="637"/>
      <c r="I68" s="637"/>
    </row>
    <row r="69" spans="1:10" ht="8.1" customHeight="1">
      <c r="A69" s="148"/>
      <c r="B69" s="231"/>
      <c r="C69" s="223"/>
      <c r="D69" s="223"/>
      <c r="E69" s="223"/>
      <c r="F69" s="223"/>
      <c r="G69" s="223"/>
      <c r="H69" s="223"/>
      <c r="I69" s="223"/>
    </row>
    <row r="70" spans="1:10" ht="49.5" customHeight="1">
      <c r="A70" s="231" t="s">
        <v>409</v>
      </c>
      <c r="B70" s="546" t="s">
        <v>637</v>
      </c>
      <c r="C70" s="546"/>
      <c r="D70" s="546"/>
      <c r="E70" s="546"/>
      <c r="F70" s="546"/>
      <c r="G70" s="546"/>
      <c r="H70" s="546"/>
      <c r="I70" s="546"/>
    </row>
    <row r="71" spans="1:10" ht="24" customHeight="1">
      <c r="A71" s="223"/>
      <c r="B71" s="226"/>
      <c r="C71" s="226"/>
      <c r="D71" s="226"/>
      <c r="E71" s="226"/>
      <c r="F71" s="223"/>
      <c r="G71" s="226"/>
      <c r="H71" s="226"/>
      <c r="I71" s="226"/>
      <c r="J71" s="66"/>
    </row>
    <row r="72" spans="1:10" ht="21" customHeight="1">
      <c r="A72" s="546" t="s">
        <v>402</v>
      </c>
      <c r="B72" s="546"/>
      <c r="C72" s="546"/>
      <c r="D72" s="546"/>
      <c r="E72" s="634" t="s">
        <v>402</v>
      </c>
      <c r="F72" s="634"/>
      <c r="G72" s="634"/>
      <c r="H72" s="634"/>
      <c r="I72" s="634"/>
      <c r="J72" s="66"/>
    </row>
    <row r="73" spans="1:10" ht="33" customHeight="1">
      <c r="A73" s="635" t="s">
        <v>403</v>
      </c>
      <c r="B73" s="635"/>
      <c r="C73" s="635"/>
      <c r="D73" s="635"/>
      <c r="E73" s="636" t="s">
        <v>682</v>
      </c>
      <c r="F73" s="636"/>
      <c r="G73" s="636"/>
      <c r="H73" s="636"/>
      <c r="I73" s="636"/>
      <c r="J73" s="66"/>
    </row>
    <row r="74" spans="1:10" ht="15.75">
      <c r="A74" s="226" t="s">
        <v>404</v>
      </c>
      <c r="B74" s="226"/>
      <c r="C74" s="226"/>
      <c r="D74" s="226"/>
      <c r="E74" s="226"/>
      <c r="F74" s="226"/>
      <c r="G74" s="226"/>
      <c r="H74" s="226"/>
      <c r="I74" s="227" t="s">
        <v>417</v>
      </c>
      <c r="J74" s="66"/>
    </row>
    <row r="75" spans="1:10" ht="99" customHeight="1">
      <c r="A75" s="148"/>
      <c r="B75" s="231" t="s">
        <v>418</v>
      </c>
      <c r="C75" s="546" t="s">
        <v>638</v>
      </c>
      <c r="D75" s="546"/>
      <c r="E75" s="546"/>
      <c r="F75" s="546"/>
      <c r="G75" s="546"/>
      <c r="H75" s="546"/>
      <c r="I75" s="546"/>
    </row>
    <row r="76" spans="1:10" ht="9.9499999999999993" customHeight="1">
      <c r="A76" s="148"/>
      <c r="B76" s="124"/>
      <c r="C76" s="229"/>
      <c r="D76" s="229"/>
      <c r="E76" s="229"/>
      <c r="F76" s="229"/>
      <c r="G76" s="229"/>
      <c r="H76" s="229"/>
      <c r="I76" s="229"/>
    </row>
    <row r="77" spans="1:10" ht="84.75" customHeight="1">
      <c r="A77" s="148"/>
      <c r="B77" s="231" t="s">
        <v>413</v>
      </c>
      <c r="C77" s="546" t="s">
        <v>639</v>
      </c>
      <c r="D77" s="546"/>
      <c r="E77" s="546"/>
      <c r="F77" s="546"/>
      <c r="G77" s="546"/>
      <c r="H77" s="546"/>
      <c r="I77" s="546"/>
    </row>
    <row r="78" spans="1:10" ht="9.9499999999999993" customHeight="1">
      <c r="A78" s="148"/>
      <c r="B78" s="231"/>
      <c r="C78" s="232"/>
      <c r="D78" s="232"/>
      <c r="E78" s="232"/>
      <c r="F78" s="232"/>
      <c r="G78" s="232"/>
      <c r="H78" s="232"/>
      <c r="I78" s="232"/>
    </row>
    <row r="79" spans="1:10" ht="63" customHeight="1">
      <c r="A79" s="148"/>
      <c r="B79" s="231" t="s">
        <v>414</v>
      </c>
      <c r="C79" s="546" t="s">
        <v>640</v>
      </c>
      <c r="D79" s="546"/>
      <c r="E79" s="546"/>
      <c r="F79" s="546"/>
      <c r="G79" s="546"/>
      <c r="H79" s="546"/>
      <c r="I79" s="546"/>
    </row>
    <row r="80" spans="1:10" ht="9.9499999999999993" customHeight="1">
      <c r="A80" s="148"/>
      <c r="B80" s="231"/>
      <c r="C80" s="232"/>
      <c r="D80" s="232"/>
      <c r="E80" s="232"/>
      <c r="F80" s="232"/>
      <c r="G80" s="232"/>
      <c r="H80" s="232"/>
      <c r="I80" s="232"/>
    </row>
    <row r="81" spans="1:10" ht="80.25" customHeight="1">
      <c r="A81" s="148"/>
      <c r="B81" s="231" t="s">
        <v>419</v>
      </c>
      <c r="C81" s="546" t="s">
        <v>420</v>
      </c>
      <c r="D81" s="546"/>
      <c r="E81" s="546"/>
      <c r="F81" s="546"/>
      <c r="G81" s="546"/>
      <c r="H81" s="546"/>
      <c r="I81" s="546"/>
    </row>
    <row r="82" spans="1:10" ht="9.9499999999999993" customHeight="1">
      <c r="A82" s="148"/>
      <c r="B82" s="231"/>
      <c r="C82" s="232"/>
      <c r="D82" s="232"/>
      <c r="E82" s="232"/>
      <c r="F82" s="232"/>
      <c r="G82" s="232"/>
      <c r="H82" s="232"/>
      <c r="I82" s="232"/>
    </row>
    <row r="83" spans="1:10" ht="66" customHeight="1">
      <c r="A83" s="148"/>
      <c r="B83" s="231" t="s">
        <v>421</v>
      </c>
      <c r="C83" s="546" t="s">
        <v>641</v>
      </c>
      <c r="D83" s="546"/>
      <c r="E83" s="546"/>
      <c r="F83" s="546"/>
      <c r="G83" s="546"/>
      <c r="H83" s="546"/>
      <c r="I83" s="546"/>
    </row>
    <row r="84" spans="1:10" ht="9.9499999999999993" customHeight="1">
      <c r="A84" s="148"/>
      <c r="B84" s="231"/>
      <c r="C84" s="232"/>
      <c r="D84" s="232"/>
      <c r="E84" s="232"/>
      <c r="F84" s="232"/>
      <c r="G84" s="232"/>
      <c r="H84" s="232"/>
      <c r="I84" s="232"/>
    </row>
    <row r="85" spans="1:10" ht="50.25" customHeight="1">
      <c r="A85" s="148"/>
      <c r="B85" s="231" t="s">
        <v>422</v>
      </c>
      <c r="C85" s="546" t="s">
        <v>642</v>
      </c>
      <c r="D85" s="546"/>
      <c r="E85" s="546"/>
      <c r="F85" s="546"/>
      <c r="G85" s="546"/>
      <c r="H85" s="546"/>
      <c r="I85" s="546"/>
    </row>
    <row r="86" spans="1:10" ht="36" customHeight="1">
      <c r="A86" s="148"/>
      <c r="B86" s="231" t="s">
        <v>643</v>
      </c>
      <c r="C86" s="546" t="s">
        <v>644</v>
      </c>
      <c r="D86" s="546"/>
      <c r="E86" s="546"/>
      <c r="F86" s="546"/>
      <c r="G86" s="546"/>
      <c r="H86" s="546"/>
      <c r="I86" s="546"/>
    </row>
    <row r="87" spans="1:10" ht="8.1" customHeight="1">
      <c r="A87" s="148"/>
      <c r="B87" s="232"/>
      <c r="C87" s="232"/>
      <c r="D87" s="232"/>
      <c r="E87" s="232"/>
      <c r="F87" s="232"/>
      <c r="G87" s="232"/>
      <c r="H87" s="232"/>
      <c r="I87" s="232"/>
    </row>
    <row r="88" spans="1:10" ht="37.5" customHeight="1">
      <c r="A88" s="231" t="s">
        <v>415</v>
      </c>
      <c r="B88" s="546" t="s">
        <v>423</v>
      </c>
      <c r="C88" s="546"/>
      <c r="D88" s="546"/>
      <c r="E88" s="546"/>
      <c r="F88" s="546"/>
      <c r="G88" s="546"/>
      <c r="H88" s="546"/>
      <c r="I88" s="546"/>
    </row>
    <row r="89" spans="1:10" ht="36" customHeight="1">
      <c r="A89" s="223"/>
      <c r="B89" s="226"/>
      <c r="C89" s="226"/>
      <c r="D89" s="226"/>
      <c r="E89" s="226"/>
      <c r="F89" s="223"/>
      <c r="G89" s="226"/>
      <c r="H89" s="226"/>
      <c r="I89" s="226"/>
      <c r="J89" s="66"/>
    </row>
    <row r="90" spans="1:10" ht="21" customHeight="1">
      <c r="A90" s="546" t="s">
        <v>402</v>
      </c>
      <c r="B90" s="546"/>
      <c r="C90" s="546"/>
      <c r="D90" s="546"/>
      <c r="E90" s="634" t="s">
        <v>402</v>
      </c>
      <c r="F90" s="634"/>
      <c r="G90" s="634"/>
      <c r="H90" s="634"/>
      <c r="I90" s="634"/>
      <c r="J90" s="66"/>
    </row>
    <row r="91" spans="1:10" ht="33" customHeight="1">
      <c r="A91" s="635" t="s">
        <v>403</v>
      </c>
      <c r="B91" s="635"/>
      <c r="C91" s="635"/>
      <c r="D91" s="635"/>
      <c r="E91" s="636" t="s">
        <v>682</v>
      </c>
      <c r="F91" s="636"/>
      <c r="G91" s="636"/>
      <c r="H91" s="636"/>
      <c r="I91" s="636"/>
      <c r="J91" s="66"/>
    </row>
    <row r="92" spans="1:10" ht="15.75">
      <c r="A92" s="226" t="s">
        <v>404</v>
      </c>
      <c r="B92" s="226"/>
      <c r="C92" s="226"/>
      <c r="D92" s="226"/>
      <c r="E92" s="226"/>
      <c r="F92" s="226"/>
      <c r="G92" s="226"/>
      <c r="H92" s="226"/>
      <c r="I92" s="227" t="s">
        <v>424</v>
      </c>
      <c r="J92" s="66"/>
    </row>
    <row r="93" spans="1:10" ht="15.75">
      <c r="A93" s="226"/>
      <c r="B93" s="226"/>
      <c r="C93" s="226"/>
      <c r="D93" s="226"/>
      <c r="E93" s="226"/>
      <c r="F93" s="226"/>
      <c r="G93" s="226"/>
      <c r="H93" s="226"/>
      <c r="I93" s="227"/>
      <c r="J93" s="66"/>
    </row>
    <row r="94" spans="1:10" ht="16.5">
      <c r="A94" s="637" t="s">
        <v>425</v>
      </c>
      <c r="B94" s="637"/>
      <c r="C94" s="637"/>
      <c r="D94" s="637"/>
      <c r="E94" s="637"/>
      <c r="F94" s="637"/>
      <c r="G94" s="637"/>
      <c r="H94" s="637"/>
      <c r="I94" s="637"/>
    </row>
    <row r="95" spans="1:10" ht="8.1" customHeight="1">
      <c r="A95" s="148"/>
      <c r="B95" s="232"/>
      <c r="C95" s="232"/>
      <c r="D95" s="232"/>
      <c r="E95" s="232"/>
      <c r="F95" s="232"/>
      <c r="G95" s="232"/>
      <c r="H95" s="232"/>
      <c r="I95" s="232"/>
    </row>
    <row r="96" spans="1:10" ht="80.25" customHeight="1">
      <c r="A96" s="231" t="s">
        <v>409</v>
      </c>
      <c r="B96" s="546" t="s">
        <v>645</v>
      </c>
      <c r="C96" s="546"/>
      <c r="D96" s="546"/>
      <c r="E96" s="546"/>
      <c r="F96" s="546"/>
      <c r="G96" s="546"/>
      <c r="H96" s="546"/>
      <c r="I96" s="546"/>
    </row>
    <row r="97" spans="1:10" ht="8.1" customHeight="1">
      <c r="A97" s="148"/>
      <c r="B97" s="232"/>
      <c r="C97" s="232"/>
      <c r="D97" s="232"/>
      <c r="E97" s="232"/>
      <c r="F97" s="232"/>
      <c r="G97" s="232"/>
      <c r="H97" s="232"/>
      <c r="I97" s="232"/>
    </row>
    <row r="98" spans="1:10" ht="160.5" customHeight="1">
      <c r="A98" s="231" t="s">
        <v>415</v>
      </c>
      <c r="B98" s="546" t="s">
        <v>646</v>
      </c>
      <c r="C98" s="546"/>
      <c r="D98" s="546"/>
      <c r="E98" s="546"/>
      <c r="F98" s="546"/>
      <c r="G98" s="546"/>
      <c r="H98" s="546"/>
      <c r="I98" s="546"/>
    </row>
    <row r="99" spans="1:10" ht="8.1" customHeight="1">
      <c r="A99" s="148"/>
      <c r="B99" s="232"/>
      <c r="C99" s="232"/>
      <c r="D99" s="232"/>
      <c r="E99" s="232"/>
      <c r="F99" s="232"/>
      <c r="G99" s="232"/>
      <c r="H99" s="232"/>
      <c r="I99" s="232"/>
    </row>
    <row r="100" spans="1:10" ht="51.75" customHeight="1">
      <c r="A100" s="231" t="s">
        <v>426</v>
      </c>
      <c r="B100" s="546" t="s">
        <v>647</v>
      </c>
      <c r="C100" s="546"/>
      <c r="D100" s="546"/>
      <c r="E100" s="546"/>
      <c r="F100" s="546"/>
      <c r="G100" s="546"/>
      <c r="H100" s="546"/>
      <c r="I100" s="546"/>
    </row>
    <row r="101" spans="1:10" ht="15" customHeight="1">
      <c r="A101" s="229"/>
      <c r="B101" s="148"/>
      <c r="C101" s="148"/>
      <c r="D101" s="148"/>
      <c r="E101" s="148"/>
      <c r="F101" s="148"/>
      <c r="G101" s="148"/>
      <c r="H101" s="148"/>
      <c r="I101" s="148"/>
    </row>
    <row r="102" spans="1:10" ht="16.5">
      <c r="A102" s="637" t="s">
        <v>427</v>
      </c>
      <c r="B102" s="637"/>
      <c r="C102" s="637"/>
      <c r="D102" s="637"/>
      <c r="E102" s="637"/>
      <c r="F102" s="637"/>
      <c r="G102" s="637"/>
      <c r="H102" s="637"/>
      <c r="I102" s="637"/>
    </row>
    <row r="103" spans="1:10" ht="8.1" customHeight="1">
      <c r="A103" s="148"/>
      <c r="B103" s="232"/>
      <c r="C103" s="232"/>
      <c r="D103" s="232"/>
      <c r="E103" s="232"/>
      <c r="F103" s="232"/>
      <c r="G103" s="232"/>
      <c r="H103" s="232"/>
      <c r="I103" s="232"/>
    </row>
    <row r="104" spans="1:10" ht="40.5" customHeight="1">
      <c r="A104" s="231" t="s">
        <v>409</v>
      </c>
      <c r="B104" s="630" t="s">
        <v>648</v>
      </c>
      <c r="C104" s="630"/>
      <c r="D104" s="630"/>
      <c r="E104" s="630"/>
      <c r="F104" s="630"/>
      <c r="G104" s="630"/>
      <c r="H104" s="630"/>
      <c r="I104" s="630"/>
    </row>
    <row r="105" spans="1:10" ht="8.1" customHeight="1">
      <c r="A105" s="148"/>
      <c r="B105" s="232"/>
      <c r="C105" s="232"/>
      <c r="D105" s="232"/>
      <c r="E105" s="232"/>
      <c r="F105" s="232"/>
      <c r="G105" s="232"/>
      <c r="H105" s="232"/>
      <c r="I105" s="232"/>
    </row>
    <row r="106" spans="1:10" ht="66" customHeight="1">
      <c r="A106" s="231" t="s">
        <v>415</v>
      </c>
      <c r="B106" s="630" t="s">
        <v>649</v>
      </c>
      <c r="C106" s="630"/>
      <c r="D106" s="630"/>
      <c r="E106" s="630"/>
      <c r="F106" s="630"/>
      <c r="G106" s="630"/>
      <c r="H106" s="630"/>
      <c r="I106" s="630"/>
    </row>
    <row r="107" spans="1:10" ht="8.1" customHeight="1">
      <c r="A107" s="148"/>
      <c r="B107" s="232"/>
      <c r="C107" s="232"/>
      <c r="D107" s="232"/>
      <c r="E107" s="232"/>
      <c r="F107" s="232"/>
      <c r="G107" s="232"/>
      <c r="H107" s="232"/>
      <c r="I107" s="232"/>
    </row>
    <row r="108" spans="1:10" ht="16.5">
      <c r="A108" s="637" t="s">
        <v>428</v>
      </c>
      <c r="B108" s="637"/>
      <c r="C108" s="637"/>
      <c r="D108" s="637"/>
      <c r="E108" s="637"/>
      <c r="F108" s="637"/>
      <c r="G108" s="637"/>
      <c r="H108" s="637"/>
      <c r="I108" s="637"/>
    </row>
    <row r="109" spans="1:10" ht="15" customHeight="1">
      <c r="A109" s="230"/>
      <c r="B109" s="148"/>
      <c r="C109" s="148"/>
      <c r="D109" s="148"/>
      <c r="E109" s="148"/>
      <c r="F109" s="148"/>
      <c r="G109" s="148"/>
      <c r="H109" s="148"/>
      <c r="I109" s="148"/>
    </row>
    <row r="110" spans="1:10" ht="51.75" customHeight="1">
      <c r="A110" s="231" t="s">
        <v>409</v>
      </c>
      <c r="B110" s="630" t="s">
        <v>650</v>
      </c>
      <c r="C110" s="630"/>
      <c r="D110" s="630"/>
      <c r="E110" s="630"/>
      <c r="F110" s="630"/>
      <c r="G110" s="630"/>
      <c r="H110" s="630"/>
      <c r="I110" s="630"/>
    </row>
    <row r="111" spans="1:10" ht="43.5" customHeight="1">
      <c r="A111" s="231"/>
      <c r="B111" s="224"/>
      <c r="C111" s="224"/>
      <c r="D111" s="224"/>
      <c r="E111" s="224"/>
      <c r="F111" s="224"/>
      <c r="G111" s="224"/>
      <c r="H111" s="224"/>
      <c r="I111" s="224"/>
    </row>
    <row r="112" spans="1:10" ht="26.25" customHeight="1">
      <c r="A112" s="148"/>
      <c r="B112" s="148"/>
      <c r="C112" s="148"/>
      <c r="D112" s="148"/>
      <c r="E112" s="148"/>
      <c r="F112" s="148"/>
      <c r="G112" s="148"/>
      <c r="H112" s="148"/>
      <c r="I112" s="148"/>
      <c r="J112" s="66"/>
    </row>
    <row r="113" spans="1:10" ht="21" customHeight="1">
      <c r="A113" s="546" t="s">
        <v>402</v>
      </c>
      <c r="B113" s="546"/>
      <c r="C113" s="546"/>
      <c r="D113" s="546"/>
      <c r="E113" s="634" t="s">
        <v>402</v>
      </c>
      <c r="F113" s="634"/>
      <c r="G113" s="634"/>
      <c r="H113" s="634"/>
      <c r="I113" s="634"/>
      <c r="J113" s="66"/>
    </row>
    <row r="114" spans="1:10" ht="33" customHeight="1">
      <c r="A114" s="635" t="s">
        <v>403</v>
      </c>
      <c r="B114" s="635"/>
      <c r="C114" s="635"/>
      <c r="D114" s="635"/>
      <c r="E114" s="636" t="s">
        <v>682</v>
      </c>
      <c r="F114" s="636"/>
      <c r="G114" s="636"/>
      <c r="H114" s="636"/>
      <c r="I114" s="636"/>
      <c r="J114" s="66"/>
    </row>
    <row r="115" spans="1:10" ht="15.75">
      <c r="A115" s="226" t="s">
        <v>404</v>
      </c>
      <c r="B115" s="226"/>
      <c r="C115" s="226"/>
      <c r="D115" s="226"/>
      <c r="E115" s="226"/>
      <c r="F115" s="226"/>
      <c r="G115" s="226"/>
      <c r="H115" s="226"/>
      <c r="I115" s="227" t="s">
        <v>429</v>
      </c>
      <c r="J115" s="66"/>
    </row>
    <row r="116" spans="1:10" ht="15.95" customHeight="1">
      <c r="A116" s="229"/>
      <c r="B116" s="148"/>
      <c r="C116" s="148"/>
      <c r="D116" s="148"/>
      <c r="E116" s="148"/>
      <c r="F116" s="148"/>
      <c r="G116" s="148"/>
      <c r="H116" s="148"/>
      <c r="I116" s="148"/>
    </row>
    <row r="117" spans="1:10" ht="50.25" customHeight="1">
      <c r="A117" s="231" t="s">
        <v>415</v>
      </c>
      <c r="B117" s="630" t="s">
        <v>651</v>
      </c>
      <c r="C117" s="630"/>
      <c r="D117" s="630"/>
      <c r="E117" s="630"/>
      <c r="F117" s="630"/>
      <c r="G117" s="630"/>
      <c r="H117" s="630"/>
      <c r="I117" s="630"/>
    </row>
    <row r="118" spans="1:10" ht="12" customHeight="1">
      <c r="A118" s="229"/>
      <c r="B118" s="148"/>
      <c r="C118" s="148"/>
      <c r="D118" s="148"/>
      <c r="E118" s="148"/>
      <c r="F118" s="148"/>
      <c r="G118" s="148"/>
      <c r="H118" s="148"/>
      <c r="I118" s="148"/>
    </row>
    <row r="119" spans="1:10" ht="16.5">
      <c r="A119" s="637" t="s">
        <v>430</v>
      </c>
      <c r="B119" s="637"/>
      <c r="C119" s="637"/>
      <c r="D119" s="637"/>
      <c r="E119" s="637"/>
      <c r="F119" s="637"/>
      <c r="G119" s="637"/>
      <c r="H119" s="637"/>
      <c r="I119" s="637"/>
    </row>
    <row r="120" spans="1:10" ht="15.95" customHeight="1">
      <c r="A120" s="229"/>
      <c r="B120" s="148"/>
      <c r="C120" s="148"/>
      <c r="D120" s="148"/>
      <c r="E120" s="148"/>
      <c r="F120" s="148"/>
      <c r="G120" s="148"/>
      <c r="H120" s="148"/>
      <c r="I120" s="148"/>
    </row>
    <row r="121" spans="1:10" ht="38.25" customHeight="1">
      <c r="A121" s="231" t="s">
        <v>409</v>
      </c>
      <c r="B121" s="630" t="s">
        <v>431</v>
      </c>
      <c r="C121" s="630"/>
      <c r="D121" s="630"/>
      <c r="E121" s="630"/>
      <c r="F121" s="630"/>
      <c r="G121" s="630"/>
      <c r="H121" s="630"/>
      <c r="I121" s="630"/>
    </row>
    <row r="122" spans="1:10" ht="8.1" customHeight="1">
      <c r="A122" s="148"/>
      <c r="B122" s="232"/>
      <c r="C122" s="232"/>
      <c r="D122" s="232"/>
      <c r="E122" s="232"/>
      <c r="F122" s="232"/>
      <c r="G122" s="232"/>
      <c r="H122" s="232"/>
      <c r="I122" s="232"/>
    </row>
    <row r="123" spans="1:10" ht="34.5" customHeight="1">
      <c r="A123" s="231" t="s">
        <v>415</v>
      </c>
      <c r="B123" s="639" t="s">
        <v>432</v>
      </c>
      <c r="C123" s="639"/>
      <c r="D123" s="639"/>
      <c r="E123" s="639"/>
      <c r="F123" s="639"/>
      <c r="G123" s="639"/>
      <c r="H123" s="639"/>
      <c r="I123" s="639"/>
    </row>
    <row r="124" spans="1:10" ht="12" customHeight="1">
      <c r="A124" s="229"/>
      <c r="B124" s="148"/>
      <c r="C124" s="148"/>
      <c r="D124" s="148"/>
      <c r="E124" s="148"/>
      <c r="F124" s="148"/>
      <c r="G124" s="148"/>
      <c r="H124" s="148"/>
      <c r="I124" s="148"/>
    </row>
    <row r="125" spans="1:10" ht="16.5">
      <c r="A125" s="637" t="s">
        <v>433</v>
      </c>
      <c r="B125" s="637"/>
      <c r="C125" s="637"/>
      <c r="D125" s="637"/>
      <c r="E125" s="637"/>
      <c r="F125" s="637"/>
      <c r="G125" s="637"/>
      <c r="H125" s="637"/>
      <c r="I125" s="637"/>
    </row>
    <row r="126" spans="1:10" ht="15.95" customHeight="1">
      <c r="A126" s="229"/>
      <c r="B126" s="148"/>
      <c r="C126" s="148"/>
      <c r="D126" s="148"/>
      <c r="E126" s="148"/>
      <c r="F126" s="148"/>
      <c r="G126" s="148"/>
      <c r="H126" s="148"/>
      <c r="I126" s="148"/>
    </row>
    <row r="127" spans="1:10" ht="82.5" customHeight="1">
      <c r="A127" s="630" t="s">
        <v>652</v>
      </c>
      <c r="B127" s="630"/>
      <c r="C127" s="630"/>
      <c r="D127" s="630"/>
      <c r="E127" s="630"/>
      <c r="F127" s="630"/>
      <c r="G127" s="630"/>
      <c r="H127" s="630"/>
      <c r="I127" s="630"/>
    </row>
    <row r="128" spans="1:10" ht="12" customHeight="1">
      <c r="A128" s="229"/>
      <c r="B128" s="148"/>
      <c r="C128" s="148"/>
      <c r="D128" s="148"/>
      <c r="E128" s="148"/>
      <c r="F128" s="148"/>
      <c r="G128" s="148"/>
      <c r="H128" s="148"/>
      <c r="I128" s="148"/>
    </row>
    <row r="129" spans="1:10" ht="21.75" customHeight="1">
      <c r="A129" s="637" t="s">
        <v>434</v>
      </c>
      <c r="B129" s="637"/>
      <c r="C129" s="637"/>
      <c r="D129" s="637"/>
      <c r="E129" s="637"/>
      <c r="F129" s="637"/>
      <c r="G129" s="637"/>
      <c r="H129" s="637"/>
      <c r="I129" s="637"/>
    </row>
    <row r="130" spans="1:10" ht="15.95" customHeight="1">
      <c r="A130" s="230"/>
      <c r="B130" s="148"/>
      <c r="C130" s="148"/>
      <c r="D130" s="148"/>
      <c r="E130" s="148"/>
      <c r="F130" s="148"/>
      <c r="G130" s="148"/>
      <c r="H130" s="148"/>
      <c r="I130" s="148"/>
    </row>
    <row r="131" spans="1:10" ht="69" customHeight="1">
      <c r="A131" s="231" t="s">
        <v>409</v>
      </c>
      <c r="B131" s="630" t="s">
        <v>653</v>
      </c>
      <c r="C131" s="630"/>
      <c r="D131" s="630"/>
      <c r="E131" s="630"/>
      <c r="F131" s="630"/>
      <c r="G131" s="630"/>
      <c r="H131" s="630"/>
      <c r="I131" s="630"/>
    </row>
    <row r="132" spans="1:10" ht="8.1" customHeight="1">
      <c r="A132" s="148"/>
      <c r="B132" s="232"/>
      <c r="C132" s="232"/>
      <c r="D132" s="232"/>
      <c r="E132" s="232"/>
      <c r="F132" s="232"/>
      <c r="G132" s="232"/>
      <c r="H132" s="232"/>
      <c r="I132" s="232"/>
    </row>
    <row r="133" spans="1:10" ht="121.5" customHeight="1">
      <c r="A133" s="231" t="s">
        <v>415</v>
      </c>
      <c r="B133" s="630" t="s">
        <v>654</v>
      </c>
      <c r="C133" s="630"/>
      <c r="D133" s="630"/>
      <c r="E133" s="630"/>
      <c r="F133" s="630"/>
      <c r="G133" s="630"/>
      <c r="H133" s="630"/>
      <c r="I133" s="630"/>
    </row>
    <row r="134" spans="1:10" ht="28.5" customHeight="1">
      <c r="A134" s="231"/>
      <c r="B134" s="224"/>
      <c r="C134" s="224"/>
      <c r="D134" s="224"/>
      <c r="E134" s="224"/>
      <c r="F134" s="224"/>
      <c r="G134" s="224"/>
      <c r="H134" s="224"/>
      <c r="I134" s="224"/>
    </row>
    <row r="135" spans="1:10" ht="24.95" customHeight="1">
      <c r="A135" s="231"/>
      <c r="B135" s="224"/>
      <c r="C135" s="224"/>
      <c r="D135" s="224"/>
      <c r="E135" s="224"/>
      <c r="F135" s="224"/>
      <c r="G135" s="224"/>
      <c r="H135" s="224"/>
      <c r="I135" s="224"/>
    </row>
    <row r="136" spans="1:10" ht="21" customHeight="1">
      <c r="A136" s="546" t="s">
        <v>402</v>
      </c>
      <c r="B136" s="546"/>
      <c r="C136" s="546"/>
      <c r="D136" s="546"/>
      <c r="E136" s="634" t="s">
        <v>402</v>
      </c>
      <c r="F136" s="634"/>
      <c r="G136" s="634"/>
      <c r="H136" s="634"/>
      <c r="I136" s="634"/>
      <c r="J136" s="66"/>
    </row>
    <row r="137" spans="1:10" ht="33" customHeight="1">
      <c r="A137" s="635" t="s">
        <v>403</v>
      </c>
      <c r="B137" s="635"/>
      <c r="C137" s="635"/>
      <c r="D137" s="635"/>
      <c r="E137" s="636" t="s">
        <v>682</v>
      </c>
      <c r="F137" s="636"/>
      <c r="G137" s="636"/>
      <c r="H137" s="636"/>
      <c r="I137" s="636"/>
      <c r="J137" s="66"/>
    </row>
    <row r="138" spans="1:10" ht="15.75">
      <c r="A138" s="226" t="s">
        <v>404</v>
      </c>
      <c r="B138" s="226"/>
      <c r="C138" s="226"/>
      <c r="D138" s="226"/>
      <c r="E138" s="226"/>
      <c r="F138" s="226"/>
      <c r="G138" s="226"/>
      <c r="H138" s="226"/>
      <c r="I138" s="227" t="s">
        <v>435</v>
      </c>
      <c r="J138" s="66"/>
    </row>
    <row r="139" spans="1:10" ht="15.75">
      <c r="A139" s="226"/>
      <c r="B139" s="226"/>
      <c r="C139" s="226"/>
      <c r="D139" s="226"/>
      <c r="E139" s="226"/>
      <c r="F139" s="226"/>
      <c r="G139" s="226"/>
      <c r="H139" s="226"/>
      <c r="I139" s="227"/>
      <c r="J139" s="66"/>
    </row>
    <row r="140" spans="1:10" ht="8.25" customHeight="1">
      <c r="A140" s="226"/>
      <c r="B140" s="226"/>
      <c r="C140" s="226"/>
      <c r="D140" s="226"/>
      <c r="E140" s="226"/>
      <c r="F140" s="226"/>
      <c r="G140" s="226"/>
      <c r="H140" s="226"/>
      <c r="I140" s="227"/>
      <c r="J140" s="66"/>
    </row>
    <row r="141" spans="1:10" ht="54" customHeight="1">
      <c r="A141" s="231" t="s">
        <v>426</v>
      </c>
      <c r="B141" s="630" t="s">
        <v>655</v>
      </c>
      <c r="C141" s="630"/>
      <c r="D141" s="630"/>
      <c r="E141" s="630"/>
      <c r="F141" s="630"/>
      <c r="G141" s="630"/>
      <c r="H141" s="630"/>
      <c r="I141" s="630"/>
    </row>
    <row r="142" spans="1:10" ht="12" customHeight="1">
      <c r="A142" s="231"/>
      <c r="B142" s="630"/>
      <c r="C142" s="630"/>
      <c r="D142" s="630"/>
      <c r="E142" s="630"/>
      <c r="F142" s="630"/>
      <c r="G142" s="630"/>
      <c r="H142" s="630"/>
      <c r="I142" s="630"/>
    </row>
    <row r="143" spans="1:10" ht="124.5" customHeight="1">
      <c r="A143" s="231" t="s">
        <v>436</v>
      </c>
      <c r="B143" s="630" t="s">
        <v>656</v>
      </c>
      <c r="C143" s="630"/>
      <c r="D143" s="630"/>
      <c r="E143" s="630"/>
      <c r="F143" s="630"/>
      <c r="G143" s="630"/>
      <c r="H143" s="630"/>
      <c r="I143" s="630"/>
    </row>
    <row r="144" spans="1:10" ht="12" customHeight="1">
      <c r="A144" s="231"/>
      <c r="B144" s="630"/>
      <c r="C144" s="630"/>
      <c r="D144" s="630"/>
      <c r="E144" s="630"/>
      <c r="F144" s="630"/>
      <c r="G144" s="630"/>
      <c r="H144" s="630"/>
      <c r="I144" s="630"/>
    </row>
    <row r="145" spans="1:10" ht="99" customHeight="1">
      <c r="A145" s="231" t="s">
        <v>437</v>
      </c>
      <c r="B145" s="630" t="s">
        <v>657</v>
      </c>
      <c r="C145" s="630"/>
      <c r="D145" s="630"/>
      <c r="E145" s="630"/>
      <c r="F145" s="630"/>
      <c r="G145" s="630"/>
      <c r="H145" s="630"/>
      <c r="I145" s="630"/>
    </row>
    <row r="146" spans="1:10" ht="12" customHeight="1">
      <c r="A146" s="231"/>
      <c r="B146" s="630"/>
      <c r="C146" s="630"/>
      <c r="D146" s="630"/>
      <c r="E146" s="630"/>
      <c r="F146" s="630"/>
      <c r="G146" s="630"/>
      <c r="H146" s="630"/>
      <c r="I146" s="630"/>
    </row>
    <row r="147" spans="1:10" ht="145.5" customHeight="1">
      <c r="A147" s="231" t="s">
        <v>438</v>
      </c>
      <c r="B147" s="630" t="s">
        <v>658</v>
      </c>
      <c r="C147" s="630"/>
      <c r="D147" s="630"/>
      <c r="E147" s="630"/>
      <c r="F147" s="630"/>
      <c r="G147" s="630"/>
      <c r="H147" s="630"/>
      <c r="I147" s="630"/>
    </row>
    <row r="148" spans="1:10" ht="12" customHeight="1">
      <c r="A148" s="231"/>
      <c r="B148" s="630"/>
      <c r="C148" s="630"/>
      <c r="D148" s="630"/>
      <c r="E148" s="630"/>
      <c r="F148" s="630"/>
      <c r="G148" s="630"/>
      <c r="H148" s="630"/>
      <c r="I148" s="630"/>
    </row>
    <row r="149" spans="1:10" ht="70.5" customHeight="1">
      <c r="A149" s="231" t="s">
        <v>439</v>
      </c>
      <c r="B149" s="630" t="s">
        <v>440</v>
      </c>
      <c r="C149" s="630"/>
      <c r="D149" s="630"/>
      <c r="E149" s="630"/>
      <c r="F149" s="630"/>
      <c r="G149" s="630"/>
      <c r="H149" s="630"/>
      <c r="I149" s="630"/>
    </row>
    <row r="150" spans="1:10" ht="12" customHeight="1">
      <c r="A150" s="231"/>
      <c r="B150" s="630"/>
      <c r="C150" s="630"/>
      <c r="D150" s="630"/>
      <c r="E150" s="630"/>
      <c r="F150" s="630"/>
      <c r="G150" s="630"/>
      <c r="H150" s="630"/>
      <c r="I150" s="630"/>
    </row>
    <row r="151" spans="1:10" ht="102.75" customHeight="1">
      <c r="A151" s="231" t="s">
        <v>441</v>
      </c>
      <c r="B151" s="630" t="s">
        <v>659</v>
      </c>
      <c r="C151" s="630"/>
      <c r="D151" s="630"/>
      <c r="E151" s="630"/>
      <c r="F151" s="630"/>
      <c r="G151" s="630"/>
      <c r="H151" s="630"/>
      <c r="I151" s="630"/>
    </row>
    <row r="152" spans="1:10" ht="51" customHeight="1">
      <c r="A152" s="231"/>
      <c r="B152" s="224"/>
      <c r="C152" s="224"/>
      <c r="D152" s="224"/>
      <c r="E152" s="224"/>
      <c r="F152" s="224"/>
      <c r="G152" s="224"/>
      <c r="H152" s="224"/>
      <c r="I152" s="224"/>
    </row>
    <row r="153" spans="1:10" ht="24.95" customHeight="1">
      <c r="A153" s="231"/>
      <c r="B153" s="224"/>
      <c r="C153" s="224"/>
      <c r="D153" s="224"/>
      <c r="E153" s="224"/>
      <c r="F153" s="224"/>
      <c r="G153" s="224"/>
      <c r="H153" s="224"/>
      <c r="I153" s="224"/>
    </row>
    <row r="154" spans="1:10" ht="21" customHeight="1">
      <c r="A154" s="546" t="s">
        <v>402</v>
      </c>
      <c r="B154" s="546"/>
      <c r="C154" s="546"/>
      <c r="D154" s="546"/>
      <c r="E154" s="634" t="s">
        <v>402</v>
      </c>
      <c r="F154" s="634"/>
      <c r="G154" s="634"/>
      <c r="H154" s="634"/>
      <c r="I154" s="634"/>
      <c r="J154" s="66"/>
    </row>
    <row r="155" spans="1:10" ht="33" customHeight="1">
      <c r="A155" s="635" t="s">
        <v>403</v>
      </c>
      <c r="B155" s="635"/>
      <c r="C155" s="635"/>
      <c r="D155" s="635"/>
      <c r="E155" s="636" t="s">
        <v>682</v>
      </c>
      <c r="F155" s="636"/>
      <c r="G155" s="636"/>
      <c r="H155" s="636"/>
      <c r="I155" s="636"/>
      <c r="J155" s="66"/>
    </row>
    <row r="156" spans="1:10" ht="15.75">
      <c r="A156" s="226" t="s">
        <v>404</v>
      </c>
      <c r="B156" s="226"/>
      <c r="C156" s="226"/>
      <c r="D156" s="226"/>
      <c r="E156" s="226"/>
      <c r="F156" s="226"/>
      <c r="G156" s="226"/>
      <c r="H156" s="226"/>
      <c r="I156" s="227" t="s">
        <v>442</v>
      </c>
      <c r="J156" s="66"/>
    </row>
    <row r="157" spans="1:10" ht="15.75">
      <c r="A157" s="226"/>
      <c r="B157" s="226"/>
      <c r="C157" s="226"/>
      <c r="D157" s="226"/>
      <c r="E157" s="226"/>
      <c r="F157" s="226"/>
      <c r="G157" s="226"/>
      <c r="H157" s="226"/>
      <c r="I157" s="227"/>
      <c r="J157" s="66"/>
    </row>
    <row r="158" spans="1:10" ht="57.75" customHeight="1">
      <c r="A158" s="231" t="s">
        <v>443</v>
      </c>
      <c r="B158" s="630" t="s">
        <v>661</v>
      </c>
      <c r="C158" s="630"/>
      <c r="D158" s="630"/>
      <c r="E158" s="630"/>
      <c r="F158" s="630"/>
      <c r="G158" s="630"/>
      <c r="H158" s="630"/>
      <c r="I158" s="630"/>
      <c r="J158" s="66"/>
    </row>
    <row r="159" spans="1:10" ht="21" customHeight="1">
      <c r="A159" s="231" t="s">
        <v>660</v>
      </c>
      <c r="B159" s="630" t="s">
        <v>444</v>
      </c>
      <c r="C159" s="630"/>
      <c r="D159" s="630"/>
      <c r="E159" s="630"/>
      <c r="F159" s="630"/>
      <c r="G159" s="630"/>
      <c r="H159" s="630"/>
      <c r="I159" s="630"/>
    </row>
    <row r="160" spans="1:10" ht="8.1" customHeight="1">
      <c r="A160" s="231"/>
      <c r="B160" s="148"/>
      <c r="C160" s="148"/>
      <c r="D160" s="148"/>
      <c r="E160" s="148"/>
      <c r="F160" s="148"/>
      <c r="G160" s="148"/>
      <c r="H160" s="148"/>
      <c r="I160" s="148"/>
    </row>
    <row r="161" spans="1:9" ht="74.25" customHeight="1">
      <c r="A161" s="231" t="s">
        <v>445</v>
      </c>
      <c r="B161" s="630" t="s">
        <v>446</v>
      </c>
      <c r="C161" s="630"/>
      <c r="D161" s="630"/>
      <c r="E161" s="630"/>
      <c r="F161" s="630"/>
      <c r="G161" s="630"/>
      <c r="H161" s="630"/>
      <c r="I161" s="630"/>
    </row>
    <row r="162" spans="1:9" ht="8.1" customHeight="1">
      <c r="A162" s="229"/>
      <c r="B162" s="148"/>
      <c r="C162" s="148"/>
      <c r="D162" s="148"/>
      <c r="E162" s="148"/>
      <c r="F162" s="148"/>
      <c r="G162" s="148"/>
      <c r="H162" s="148"/>
      <c r="I162" s="148"/>
    </row>
    <row r="163" spans="1:9" ht="16.5">
      <c r="A163" s="637" t="s">
        <v>447</v>
      </c>
      <c r="B163" s="637"/>
      <c r="C163" s="637"/>
      <c r="D163" s="637"/>
      <c r="E163" s="637"/>
      <c r="F163" s="637"/>
      <c r="G163" s="637"/>
      <c r="H163" s="637"/>
      <c r="I163" s="637"/>
    </row>
    <row r="164" spans="1:9" ht="8.1" customHeight="1">
      <c r="A164" s="229"/>
      <c r="B164" s="148"/>
      <c r="C164" s="148"/>
      <c r="D164" s="148"/>
      <c r="E164" s="148"/>
      <c r="F164" s="148"/>
      <c r="G164" s="148"/>
      <c r="H164" s="148"/>
      <c r="I164" s="148"/>
    </row>
    <row r="165" spans="1:9" ht="54.75" customHeight="1">
      <c r="A165" s="630" t="s">
        <v>448</v>
      </c>
      <c r="B165" s="630"/>
      <c r="C165" s="630"/>
      <c r="D165" s="630"/>
      <c r="E165" s="630"/>
      <c r="F165" s="630"/>
      <c r="G165" s="630"/>
      <c r="H165" s="630"/>
      <c r="I165" s="630"/>
    </row>
    <row r="166" spans="1:9" ht="8.1" customHeight="1">
      <c r="A166" s="230"/>
      <c r="B166" s="148"/>
      <c r="C166" s="148"/>
      <c r="D166" s="148"/>
      <c r="E166" s="148"/>
      <c r="F166" s="148"/>
      <c r="G166" s="148"/>
      <c r="H166" s="148"/>
      <c r="I166" s="148"/>
    </row>
    <row r="167" spans="1:9" ht="16.5">
      <c r="A167" s="637" t="s">
        <v>449</v>
      </c>
      <c r="B167" s="637"/>
      <c r="C167" s="637"/>
      <c r="D167" s="637"/>
      <c r="E167" s="637"/>
      <c r="F167" s="637"/>
      <c r="G167" s="637"/>
      <c r="H167" s="637"/>
      <c r="I167" s="637"/>
    </row>
    <row r="168" spans="1:9" ht="8.1" customHeight="1">
      <c r="A168" s="229"/>
      <c r="B168" s="148"/>
      <c r="C168" s="148"/>
      <c r="D168" s="148"/>
      <c r="E168" s="148"/>
      <c r="F168" s="148"/>
      <c r="G168" s="148"/>
      <c r="H168" s="148"/>
      <c r="I168" s="148"/>
    </row>
    <row r="169" spans="1:9" ht="70.5" customHeight="1">
      <c r="A169" s="231" t="s">
        <v>409</v>
      </c>
      <c r="B169" s="630" t="s">
        <v>707</v>
      </c>
      <c r="C169" s="630"/>
      <c r="D169" s="630"/>
      <c r="E169" s="630"/>
      <c r="F169" s="630"/>
      <c r="G169" s="630"/>
      <c r="H169" s="630"/>
      <c r="I169" s="630"/>
    </row>
    <row r="170" spans="1:9" ht="8.1" customHeight="1">
      <c r="A170" s="124"/>
      <c r="B170" s="148"/>
      <c r="C170" s="148"/>
      <c r="D170" s="148"/>
      <c r="E170" s="148"/>
      <c r="F170" s="148"/>
      <c r="G170" s="148"/>
      <c r="H170" s="148"/>
      <c r="I170" s="148"/>
    </row>
    <row r="171" spans="1:9" ht="39.75" customHeight="1">
      <c r="A171" s="231" t="s">
        <v>415</v>
      </c>
      <c r="B171" s="630" t="s">
        <v>662</v>
      </c>
      <c r="C171" s="630"/>
      <c r="D171" s="630"/>
      <c r="E171" s="630"/>
      <c r="F171" s="630"/>
      <c r="G171" s="630"/>
      <c r="H171" s="630"/>
      <c r="I171" s="630"/>
    </row>
    <row r="172" spans="1:9" ht="8.1" customHeight="1">
      <c r="A172" s="124"/>
      <c r="B172" s="148"/>
      <c r="C172" s="148"/>
      <c r="D172" s="148"/>
      <c r="E172" s="148"/>
      <c r="F172" s="148"/>
      <c r="G172" s="148"/>
      <c r="H172" s="148"/>
      <c r="I172" s="148"/>
    </row>
    <row r="173" spans="1:9" ht="52.5" customHeight="1">
      <c r="A173" s="231" t="s">
        <v>426</v>
      </c>
      <c r="B173" s="630" t="s">
        <v>450</v>
      </c>
      <c r="C173" s="630"/>
      <c r="D173" s="630"/>
      <c r="E173" s="630"/>
      <c r="F173" s="630"/>
      <c r="G173" s="630"/>
      <c r="H173" s="630"/>
      <c r="I173" s="630"/>
    </row>
    <row r="174" spans="1:9" ht="8.1" customHeight="1">
      <c r="A174" s="231"/>
      <c r="B174" s="148"/>
      <c r="C174" s="148"/>
      <c r="D174" s="148"/>
      <c r="E174" s="148"/>
      <c r="F174" s="148"/>
      <c r="G174" s="148"/>
      <c r="H174" s="148"/>
      <c r="I174" s="148"/>
    </row>
    <row r="175" spans="1:9" ht="49.5" customHeight="1">
      <c r="A175" s="231" t="s">
        <v>436</v>
      </c>
      <c r="B175" s="630" t="s">
        <v>451</v>
      </c>
      <c r="C175" s="630"/>
      <c r="D175" s="630"/>
      <c r="E175" s="630"/>
      <c r="F175" s="630"/>
      <c r="G175" s="630"/>
      <c r="H175" s="630"/>
      <c r="I175" s="630"/>
    </row>
    <row r="176" spans="1:9" ht="8.1" customHeight="1">
      <c r="A176" s="231"/>
      <c r="B176" s="148"/>
      <c r="C176" s="148"/>
      <c r="D176" s="148"/>
      <c r="E176" s="148"/>
      <c r="F176" s="148"/>
      <c r="G176" s="148"/>
      <c r="H176" s="148"/>
      <c r="I176" s="148"/>
    </row>
    <row r="177" spans="1:10" ht="30" customHeight="1">
      <c r="A177" s="231" t="s">
        <v>437</v>
      </c>
      <c r="B177" s="638" t="s">
        <v>663</v>
      </c>
      <c r="C177" s="638"/>
      <c r="D177" s="638"/>
      <c r="E177" s="638"/>
      <c r="F177" s="638"/>
      <c r="G177" s="638"/>
      <c r="H177" s="638"/>
      <c r="I177" s="638"/>
    </row>
    <row r="178" spans="1:10" ht="88.5" customHeight="1">
      <c r="A178" s="231" t="s">
        <v>438</v>
      </c>
      <c r="B178" s="630" t="s">
        <v>708</v>
      </c>
      <c r="C178" s="630"/>
      <c r="D178" s="630"/>
      <c r="E178" s="630"/>
      <c r="F178" s="630"/>
      <c r="G178" s="630"/>
      <c r="H178" s="630"/>
      <c r="I178" s="630"/>
    </row>
    <row r="179" spans="1:10" ht="8.1" customHeight="1">
      <c r="A179" s="231"/>
      <c r="B179" s="148"/>
      <c r="C179" s="148"/>
      <c r="D179" s="148"/>
      <c r="E179" s="148"/>
      <c r="F179" s="148"/>
      <c r="G179" s="148"/>
      <c r="H179" s="148"/>
      <c r="I179" s="148"/>
    </row>
    <row r="180" spans="1:10" ht="72" customHeight="1">
      <c r="A180" s="231" t="s">
        <v>452</v>
      </c>
      <c r="B180" s="630" t="s">
        <v>453</v>
      </c>
      <c r="C180" s="630"/>
      <c r="D180" s="630"/>
      <c r="E180" s="630"/>
      <c r="F180" s="630"/>
      <c r="G180" s="630"/>
      <c r="H180" s="630"/>
      <c r="I180" s="630"/>
    </row>
    <row r="181" spans="1:10" ht="31.5" customHeight="1">
      <c r="A181" s="231"/>
      <c r="B181" s="224"/>
      <c r="C181" s="224"/>
      <c r="D181" s="224"/>
      <c r="E181" s="224"/>
      <c r="F181" s="224"/>
      <c r="G181" s="224"/>
      <c r="H181" s="224"/>
      <c r="I181" s="224"/>
    </row>
    <row r="182" spans="1:10" ht="31.5" customHeight="1">
      <c r="A182" s="231"/>
      <c r="B182" s="224"/>
      <c r="C182" s="224"/>
      <c r="D182" s="224"/>
      <c r="E182" s="224"/>
      <c r="F182" s="224"/>
      <c r="G182" s="224"/>
      <c r="H182" s="224"/>
      <c r="I182" s="224"/>
    </row>
    <row r="183" spans="1:10" ht="21" customHeight="1">
      <c r="A183" s="546" t="s">
        <v>402</v>
      </c>
      <c r="B183" s="546"/>
      <c r="C183" s="546"/>
      <c r="D183" s="546"/>
      <c r="E183" s="634" t="s">
        <v>402</v>
      </c>
      <c r="F183" s="634"/>
      <c r="G183" s="634"/>
      <c r="H183" s="634"/>
      <c r="I183" s="634"/>
      <c r="J183" s="66"/>
    </row>
    <row r="184" spans="1:10" ht="33" customHeight="1">
      <c r="A184" s="635" t="s">
        <v>403</v>
      </c>
      <c r="B184" s="635"/>
      <c r="C184" s="635"/>
      <c r="D184" s="635"/>
      <c r="E184" s="636" t="s">
        <v>682</v>
      </c>
      <c r="F184" s="636"/>
      <c r="G184" s="636"/>
      <c r="H184" s="636"/>
      <c r="I184" s="636"/>
      <c r="J184" s="66"/>
    </row>
    <row r="185" spans="1:10" ht="15.75">
      <c r="A185" s="226" t="s">
        <v>404</v>
      </c>
      <c r="B185" s="226"/>
      <c r="C185" s="226"/>
      <c r="D185" s="226"/>
      <c r="E185" s="226"/>
      <c r="F185" s="226"/>
      <c r="G185" s="226"/>
      <c r="H185" s="226"/>
      <c r="I185" s="227" t="s">
        <v>454</v>
      </c>
      <c r="J185" s="66"/>
    </row>
    <row r="186" spans="1:10" ht="15.75">
      <c r="A186" s="226"/>
      <c r="B186" s="226"/>
      <c r="C186" s="226"/>
      <c r="D186" s="226"/>
      <c r="E186" s="226"/>
      <c r="F186" s="226"/>
      <c r="G186" s="226"/>
      <c r="H186" s="226"/>
      <c r="I186" s="227"/>
      <c r="J186" s="66"/>
    </row>
    <row r="187" spans="1:10" ht="53.25" customHeight="1">
      <c r="A187" s="231" t="s">
        <v>439</v>
      </c>
      <c r="B187" s="630" t="s">
        <v>455</v>
      </c>
      <c r="C187" s="630"/>
      <c r="D187" s="630"/>
      <c r="E187" s="630"/>
      <c r="F187" s="630"/>
      <c r="G187" s="630"/>
      <c r="H187" s="630"/>
      <c r="I187" s="630"/>
    </row>
    <row r="188" spans="1:10" ht="15.75">
      <c r="A188" s="229"/>
      <c r="B188" s="148"/>
      <c r="C188" s="148"/>
      <c r="D188" s="148"/>
      <c r="E188" s="148"/>
      <c r="F188" s="148"/>
      <c r="G188" s="148"/>
      <c r="H188" s="148"/>
      <c r="I188" s="148"/>
    </row>
    <row r="189" spans="1:10" ht="21.95" customHeight="1">
      <c r="A189" s="148"/>
      <c r="B189" s="223"/>
      <c r="C189" s="148"/>
      <c r="D189" s="148"/>
      <c r="E189" s="148"/>
      <c r="F189" s="223"/>
      <c r="G189" s="148"/>
      <c r="H189" s="148"/>
      <c r="I189" s="148"/>
    </row>
    <row r="190" spans="1:10" ht="21.95" customHeight="1">
      <c r="A190" s="148"/>
      <c r="B190" s="233" t="s">
        <v>456</v>
      </c>
      <c r="C190" s="233"/>
      <c r="D190" s="233"/>
      <c r="E190" s="233"/>
      <c r="F190" s="233" t="s">
        <v>456</v>
      </c>
      <c r="G190" s="233"/>
      <c r="H190" s="233"/>
      <c r="I190" s="233"/>
    </row>
    <row r="191" spans="1:10" ht="35.25" customHeight="1">
      <c r="A191" s="148"/>
      <c r="B191" s="631" t="s">
        <v>403</v>
      </c>
      <c r="C191" s="631"/>
      <c r="D191" s="631"/>
      <c r="E191" s="631"/>
      <c r="F191" s="631" t="s">
        <v>682</v>
      </c>
      <c r="G191" s="631"/>
      <c r="H191" s="631"/>
      <c r="I191" s="631"/>
    </row>
    <row r="192" spans="1:10" ht="21.95" customHeight="1">
      <c r="A192" s="148"/>
      <c r="B192" s="234"/>
      <c r="C192" s="229"/>
      <c r="D192" s="229"/>
      <c r="E192" s="229"/>
      <c r="F192" s="235"/>
      <c r="G192" s="235"/>
      <c r="H192" s="235"/>
      <c r="I192" s="235"/>
    </row>
    <row r="193" spans="1:9" ht="21.95" customHeight="1">
      <c r="A193" s="148"/>
      <c r="B193" s="546" t="s">
        <v>457</v>
      </c>
      <c r="C193" s="546"/>
      <c r="D193" s="546"/>
      <c r="E193" s="546"/>
      <c r="F193" s="546" t="s">
        <v>457</v>
      </c>
      <c r="G193" s="546"/>
      <c r="H193" s="546"/>
      <c r="I193" s="546"/>
    </row>
    <row r="194" spans="1:9" ht="21.95" customHeight="1">
      <c r="A194" s="148"/>
      <c r="B194" s="223"/>
      <c r="C194" s="229"/>
      <c r="D194" s="229"/>
      <c r="E194" s="229"/>
      <c r="F194" s="223"/>
      <c r="G194" s="229"/>
      <c r="H194" s="229"/>
      <c r="I194" s="229"/>
    </row>
    <row r="195" spans="1:9" ht="21.95" customHeight="1">
      <c r="A195" s="148"/>
      <c r="B195" s="223"/>
      <c r="C195" s="229"/>
      <c r="D195" s="229"/>
      <c r="E195" s="229"/>
      <c r="F195" s="223"/>
      <c r="G195" s="229"/>
      <c r="H195" s="229"/>
      <c r="I195" s="229"/>
    </row>
    <row r="196" spans="1:9" ht="24.75" customHeight="1">
      <c r="A196" s="148"/>
      <c r="B196" s="226" t="s">
        <v>458</v>
      </c>
      <c r="C196" s="236"/>
      <c r="D196" s="226"/>
      <c r="E196" s="226"/>
      <c r="F196" s="632" t="s">
        <v>458</v>
      </c>
      <c r="G196" s="633"/>
      <c r="H196" s="633"/>
      <c r="I196" s="633"/>
    </row>
    <row r="197" spans="1:9" ht="21.95" customHeight="1">
      <c r="A197" s="148"/>
      <c r="B197" s="226" t="s">
        <v>5</v>
      </c>
      <c r="C197" s="236"/>
      <c r="D197" s="226"/>
      <c r="E197" s="226"/>
      <c r="F197" s="632" t="s">
        <v>5</v>
      </c>
      <c r="G197" s="633"/>
      <c r="H197" s="633"/>
      <c r="I197" s="633"/>
    </row>
    <row r="198" spans="1:9" ht="21.95" customHeight="1">
      <c r="A198" s="148"/>
      <c r="B198" s="233"/>
      <c r="C198" s="229"/>
      <c r="D198" s="229"/>
      <c r="E198" s="229"/>
      <c r="F198" s="233"/>
      <c r="G198" s="229"/>
      <c r="H198" s="229"/>
      <c r="I198" s="229"/>
    </row>
    <row r="199" spans="1:9" ht="21.95" customHeight="1">
      <c r="A199" s="148"/>
      <c r="B199" s="546" t="s">
        <v>459</v>
      </c>
      <c r="C199" s="546"/>
      <c r="D199" s="546"/>
      <c r="E199" s="546"/>
      <c r="F199" s="546" t="s">
        <v>459</v>
      </c>
      <c r="G199" s="546"/>
      <c r="H199" s="546"/>
      <c r="I199" s="546"/>
    </row>
    <row r="200" spans="1:9" ht="21.95" customHeight="1">
      <c r="A200" s="148"/>
      <c r="B200" s="226" t="s">
        <v>458</v>
      </c>
      <c r="C200" s="226"/>
      <c r="D200" s="226"/>
      <c r="E200" s="226"/>
      <c r="F200" s="226" t="s">
        <v>458</v>
      </c>
      <c r="G200" s="233"/>
      <c r="H200" s="233"/>
      <c r="I200" s="233"/>
    </row>
    <row r="201" spans="1:9" ht="21.95" customHeight="1">
      <c r="A201" s="148"/>
      <c r="B201" s="226" t="s">
        <v>5</v>
      </c>
      <c r="C201" s="226"/>
      <c r="D201" s="226"/>
      <c r="E201" s="226"/>
      <c r="F201" s="226" t="s">
        <v>5</v>
      </c>
      <c r="G201" s="148"/>
      <c r="H201" s="148"/>
      <c r="I201" s="148"/>
    </row>
    <row r="202" spans="1:9" ht="21.95" customHeight="1">
      <c r="A202" s="148"/>
      <c r="B202" s="148"/>
      <c r="C202" s="148"/>
      <c r="D202" s="148"/>
      <c r="E202" s="148"/>
      <c r="F202" s="148"/>
      <c r="G202" s="148"/>
      <c r="H202" s="148"/>
      <c r="I202" s="148"/>
    </row>
    <row r="203" spans="1:9" ht="21.95" customHeight="1">
      <c r="A203" s="148"/>
      <c r="B203" s="546" t="s">
        <v>598</v>
      </c>
      <c r="C203" s="546"/>
      <c r="D203" s="546"/>
      <c r="E203" s="546"/>
      <c r="F203" s="546" t="s">
        <v>598</v>
      </c>
      <c r="G203" s="546"/>
      <c r="H203" s="546"/>
      <c r="I203" s="546"/>
    </row>
    <row r="204" spans="1:9" ht="21.95" customHeight="1">
      <c r="A204" s="148"/>
      <c r="B204" s="226" t="s">
        <v>458</v>
      </c>
      <c r="C204" s="226"/>
      <c r="D204" s="226"/>
      <c r="E204" s="226"/>
      <c r="F204" s="226" t="s">
        <v>458</v>
      </c>
      <c r="G204" s="233"/>
      <c r="H204" s="233"/>
      <c r="I204" s="233"/>
    </row>
    <row r="205" spans="1:9" ht="21.95" customHeight="1">
      <c r="A205" s="148"/>
      <c r="B205" s="226" t="s">
        <v>5</v>
      </c>
      <c r="C205" s="226"/>
      <c r="D205" s="226"/>
      <c r="E205" s="226"/>
      <c r="F205" s="226" t="s">
        <v>5</v>
      </c>
      <c r="G205" s="148"/>
      <c r="H205" s="148"/>
      <c r="I205" s="148"/>
    </row>
    <row r="206" spans="1:9" ht="21.95" customHeight="1">
      <c r="A206" s="148"/>
      <c r="B206" s="226"/>
      <c r="C206" s="226"/>
      <c r="D206" s="226"/>
      <c r="E206" s="226"/>
      <c r="F206" s="226"/>
      <c r="G206" s="148"/>
      <c r="H206" s="148"/>
      <c r="I206" s="148"/>
    </row>
    <row r="207" spans="1:9" ht="21.95" customHeight="1">
      <c r="A207" s="148"/>
      <c r="B207" s="226"/>
      <c r="C207" s="226"/>
      <c r="D207" s="226"/>
      <c r="E207" s="226"/>
      <c r="F207" s="226"/>
      <c r="G207" s="148"/>
      <c r="H207" s="148"/>
      <c r="I207" s="148"/>
    </row>
    <row r="208" spans="1:9" ht="21.95" customHeight="1">
      <c r="A208" s="148"/>
      <c r="B208" s="226"/>
      <c r="C208" s="226"/>
      <c r="D208" s="226"/>
      <c r="E208" s="226"/>
      <c r="F208" s="226"/>
      <c r="G208" s="148"/>
      <c r="H208" s="148"/>
      <c r="I208" s="148"/>
    </row>
    <row r="209" spans="1:9" ht="21.95" customHeight="1">
      <c r="A209" s="148"/>
      <c r="B209" s="226"/>
      <c r="C209" s="226"/>
      <c r="D209" s="226"/>
      <c r="E209" s="226"/>
      <c r="F209" s="226"/>
      <c r="G209" s="148"/>
      <c r="H209" s="148"/>
      <c r="I209" s="148"/>
    </row>
    <row r="210" spans="1:9" ht="21.95" customHeight="1">
      <c r="A210" s="148"/>
      <c r="B210" s="226"/>
      <c r="C210" s="226"/>
      <c r="D210" s="226"/>
      <c r="E210" s="226"/>
      <c r="F210" s="226"/>
      <c r="G210" s="148"/>
      <c r="H210" s="148"/>
      <c r="I210" s="148"/>
    </row>
    <row r="211" spans="1:9" ht="21.95" customHeight="1">
      <c r="A211" s="148"/>
      <c r="B211" s="226"/>
      <c r="C211" s="226"/>
      <c r="D211" s="226"/>
      <c r="E211" s="226"/>
      <c r="F211" s="226"/>
      <c r="G211" s="148"/>
      <c r="H211" s="148"/>
      <c r="I211" s="148"/>
    </row>
    <row r="212" spans="1:9" ht="21.95" customHeight="1">
      <c r="A212" s="148"/>
      <c r="B212" s="226"/>
      <c r="C212" s="226"/>
      <c r="D212" s="226"/>
      <c r="E212" s="226"/>
      <c r="F212" s="226"/>
      <c r="G212" s="148"/>
      <c r="H212" s="148"/>
      <c r="I212" s="148"/>
    </row>
    <row r="213" spans="1:9" ht="21.95" customHeight="1">
      <c r="A213" s="148"/>
      <c r="B213" s="226"/>
      <c r="C213" s="226"/>
      <c r="D213" s="226"/>
      <c r="E213" s="226"/>
      <c r="F213" s="226"/>
      <c r="G213" s="148"/>
      <c r="H213" s="148"/>
      <c r="I213" s="148"/>
    </row>
    <row r="214" spans="1:9" ht="21.95" customHeight="1">
      <c r="A214" s="148"/>
      <c r="B214" s="226"/>
      <c r="C214" s="226"/>
      <c r="D214" s="226"/>
      <c r="E214" s="226"/>
      <c r="F214" s="226"/>
      <c r="G214" s="148"/>
      <c r="H214" s="148"/>
      <c r="I214" s="148"/>
    </row>
    <row r="215" spans="1:9" ht="21.95" customHeight="1">
      <c r="A215" s="148"/>
      <c r="B215" s="226"/>
      <c r="C215" s="226"/>
      <c r="D215" s="226"/>
      <c r="E215" s="226"/>
      <c r="F215" s="226"/>
      <c r="G215" s="148"/>
      <c r="H215" s="148"/>
      <c r="I215" s="148"/>
    </row>
    <row r="216" spans="1:9" ht="21.95" customHeight="1">
      <c r="A216" s="148"/>
      <c r="B216" s="226"/>
      <c r="C216" s="226"/>
      <c r="D216" s="226"/>
      <c r="E216" s="226"/>
      <c r="F216" s="226"/>
      <c r="G216" s="148"/>
      <c r="H216" s="148"/>
      <c r="I216" s="148"/>
    </row>
    <row r="217" spans="1:9" ht="21.95" customHeight="1">
      <c r="A217" s="148"/>
      <c r="B217" s="226"/>
      <c r="C217" s="226"/>
      <c r="D217" s="226"/>
      <c r="E217" s="226"/>
      <c r="F217" s="226"/>
      <c r="G217" s="148"/>
      <c r="H217" s="148"/>
      <c r="I217" s="148"/>
    </row>
    <row r="218" spans="1:9" ht="15.75" customHeight="1">
      <c r="A218" s="148"/>
      <c r="B218" s="226"/>
      <c r="C218" s="226"/>
      <c r="D218" s="226"/>
      <c r="E218" s="226"/>
      <c r="F218" s="226"/>
      <c r="G218" s="148"/>
      <c r="H218" s="148"/>
      <c r="I218" s="148"/>
    </row>
    <row r="219" spans="1:9" ht="15.75">
      <c r="A219" s="237"/>
      <c r="B219" s="237"/>
      <c r="C219" s="237"/>
      <c r="D219" s="237"/>
      <c r="E219" s="237"/>
      <c r="F219" s="237"/>
      <c r="G219" s="237"/>
      <c r="H219" s="237"/>
      <c r="I219" s="237"/>
    </row>
    <row r="220" spans="1:9" ht="15.75">
      <c r="A220" s="226" t="s">
        <v>404</v>
      </c>
      <c r="B220" s="226"/>
      <c r="C220" s="226"/>
      <c r="D220" s="226"/>
      <c r="E220" s="226"/>
      <c r="F220" s="226"/>
      <c r="G220" s="226"/>
      <c r="H220" s="226"/>
      <c r="I220" s="227" t="s">
        <v>460</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0"/>
  <sheetViews>
    <sheetView showGridLines="0" view="pageBreakPreview" topLeftCell="A24" zoomScaleNormal="100" zoomScaleSheetLayoutView="100" workbookViewId="0">
      <selection activeCell="E24" sqref="E24"/>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44" t="str">
        <f>'Attach 3(JV)'!A1</f>
        <v>Specification No. :CC/NT/W-TW/DOM/A04/25/03431</v>
      </c>
      <c r="B1" s="544"/>
      <c r="C1" s="544"/>
      <c r="D1" s="544"/>
      <c r="E1" s="307"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12" t="str">
        <f>Basic!B1</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657" t="s">
        <v>699</v>
      </c>
      <c r="B5" s="657"/>
      <c r="C5" s="657"/>
      <c r="D5" s="657"/>
      <c r="E5" s="657"/>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35" t="str">
        <f>'Attach 3(JV)'!A7</f>
        <v>Bidder’s Name and Address (Sole Bidder) :</v>
      </c>
      <c r="B8" s="535"/>
      <c r="C8" s="535"/>
      <c r="D8" s="535"/>
      <c r="E8" s="12" t="str">
        <f>'Attach 3(JV)'!E8</f>
        <v>Contract Services</v>
      </c>
      <c r="F8" s="189"/>
      <c r="G8" s="189"/>
      <c r="H8" s="189"/>
      <c r="I8" s="189"/>
      <c r="J8" s="189"/>
      <c r="K8" s="478"/>
      <c r="L8" s="189"/>
      <c r="M8" s="189"/>
      <c r="N8" s="189"/>
      <c r="O8" s="189"/>
      <c r="P8" s="189"/>
      <c r="Q8" s="189"/>
      <c r="R8" s="189"/>
      <c r="S8" s="189"/>
      <c r="T8" s="189"/>
      <c r="U8" s="189"/>
      <c r="V8" s="189"/>
      <c r="W8" s="189"/>
      <c r="X8" s="189"/>
      <c r="Y8" s="189"/>
      <c r="Z8" s="189"/>
      <c r="AA8" s="189"/>
      <c r="AB8" s="189"/>
      <c r="AC8" s="189"/>
      <c r="AD8" s="189"/>
      <c r="AE8" s="189"/>
    </row>
    <row r="9" spans="1:31" ht="36" customHeight="1">
      <c r="A9" s="548" t="str">
        <f>'Attach 3(JV)'!A8</f>
        <v/>
      </c>
      <c r="B9" s="548"/>
      <c r="C9" s="431"/>
      <c r="D9" s="431"/>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349</v>
      </c>
      <c r="B10" s="658" t="str">
        <f>'Attach 3(JV)'!B9:D9</f>
        <v/>
      </c>
      <c r="C10" s="658"/>
      <c r="D10" s="658"/>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351</v>
      </c>
      <c r="B11" s="539" t="str">
        <f>'Attach 3(JV)'!B10:D10</f>
        <v/>
      </c>
      <c r="C11" s="539"/>
      <c r="D11" s="539"/>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39" t="str">
        <f>'Attach 3(JV)'!B11:D11</f>
        <v/>
      </c>
      <c r="C12" s="539"/>
      <c r="D12" s="539"/>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39" t="str">
        <f>'Attach 3(JV)'!B12</f>
        <v/>
      </c>
      <c r="C13" s="539"/>
      <c r="D13" s="539"/>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39"/>
      <c r="C14" s="539"/>
      <c r="D14" s="53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344</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18" hidden="1" customHeight="1">
      <c r="A17" s="654"/>
      <c r="B17" s="655"/>
      <c r="C17" s="655"/>
      <c r="D17" s="655"/>
      <c r="E17" s="655"/>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8" hidden="1" customHeight="1">
      <c r="A18" s="192"/>
      <c r="B18" s="473" t="s">
        <v>696</v>
      </c>
      <c r="C18" s="266"/>
      <c r="D18" s="267"/>
      <c r="E18" s="125"/>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hidden="1" customHeight="1">
      <c r="A19" s="192"/>
      <c r="B19" s="192"/>
      <c r="C19" s="192"/>
      <c r="D19" s="192"/>
      <c r="E19" s="192"/>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3.5" customHeight="1">
      <c r="B20" s="656"/>
      <c r="C20" s="656"/>
      <c r="D20" s="656"/>
      <c r="E20" s="656"/>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35.25" customHeight="1">
      <c r="A21" s="191" t="s">
        <v>392</v>
      </c>
      <c r="B21" s="660" t="s">
        <v>132</v>
      </c>
      <c r="C21" s="660"/>
      <c r="D21" s="660"/>
      <c r="E21" s="660"/>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36" customHeight="1">
      <c r="A22" s="172" t="s">
        <v>156</v>
      </c>
      <c r="B22" s="661" t="s">
        <v>133</v>
      </c>
      <c r="C22" s="661"/>
      <c r="D22" s="661"/>
      <c r="E22" s="155" t="str">
        <f>B10</f>
        <v/>
      </c>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95" customHeight="1">
      <c r="A23" s="173" t="s">
        <v>157</v>
      </c>
      <c r="B23" s="659" t="s">
        <v>134</v>
      </c>
      <c r="C23" s="659"/>
      <c r="D23" s="659"/>
      <c r="E23" s="11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18.95" customHeight="1">
      <c r="A24" s="174"/>
      <c r="B24" s="659" t="s">
        <v>135</v>
      </c>
      <c r="C24" s="659"/>
      <c r="D24" s="659"/>
      <c r="E24" s="167"/>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8.95" customHeight="1">
      <c r="A25" s="174"/>
      <c r="B25" s="659"/>
      <c r="C25" s="659"/>
      <c r="D25" s="659"/>
      <c r="E25" s="167"/>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18.95" customHeight="1">
      <c r="A26" s="174"/>
      <c r="B26" s="659"/>
      <c r="C26" s="659"/>
      <c r="D26" s="659"/>
      <c r="E26" s="167"/>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18.95" customHeight="1">
      <c r="A27" s="174"/>
      <c r="B27" s="659" t="s">
        <v>136</v>
      </c>
      <c r="C27" s="659"/>
      <c r="D27" s="659"/>
      <c r="E27" s="167"/>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4"/>
      <c r="B28" s="659"/>
      <c r="C28" s="659"/>
      <c r="D28" s="659"/>
      <c r="E28" s="246"/>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659"/>
      <c r="C29" s="659"/>
      <c r="D29" s="659"/>
      <c r="E29" s="246"/>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659" t="s">
        <v>137</v>
      </c>
      <c r="C30" s="659"/>
      <c r="D30" s="659"/>
      <c r="E30" s="246"/>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659"/>
      <c r="C31" s="659"/>
      <c r="D31" s="659"/>
      <c r="E31" s="167"/>
      <c r="F31" s="189"/>
      <c r="G31" s="189"/>
      <c r="H31" s="189"/>
      <c r="I31" s="189"/>
      <c r="J31" s="84" t="s">
        <v>600</v>
      </c>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93"/>
      <c r="B32" s="670"/>
      <c r="C32" s="670"/>
      <c r="D32" s="670"/>
      <c r="E32" s="168"/>
      <c r="F32" s="189"/>
      <c r="G32" s="189"/>
      <c r="H32" s="189"/>
      <c r="I32" s="189"/>
      <c r="J32" s="84" t="s">
        <v>470</v>
      </c>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591" t="s">
        <v>622</v>
      </c>
      <c r="B33" s="677" t="s">
        <v>138</v>
      </c>
      <c r="C33" s="677"/>
      <c r="D33" s="677"/>
      <c r="E33" s="678"/>
      <c r="F33" s="84"/>
      <c r="G33" s="84"/>
      <c r="H33" s="84"/>
      <c r="I33" s="84"/>
      <c r="J33" s="25"/>
      <c r="K33" s="84"/>
      <c r="L33" s="84"/>
      <c r="M33" s="84"/>
      <c r="N33" s="84"/>
      <c r="O33" s="84"/>
      <c r="P33" s="84"/>
      <c r="Q33" s="84"/>
      <c r="R33" s="84"/>
      <c r="S33" s="84"/>
      <c r="T33" s="84"/>
      <c r="U33" s="84"/>
      <c r="V33" s="84"/>
      <c r="W33" s="84"/>
      <c r="X33" s="84"/>
      <c r="Y33" s="84"/>
      <c r="Z33" s="84"/>
      <c r="AA33" s="84"/>
      <c r="AB33" s="84"/>
      <c r="AC33" s="84"/>
      <c r="AD33" s="84"/>
      <c r="AE33" s="84"/>
    </row>
    <row r="34" spans="1:31" ht="60.75" customHeight="1">
      <c r="A34" s="591"/>
      <c r="B34" s="680" t="s">
        <v>139</v>
      </c>
      <c r="C34" s="681"/>
      <c r="D34" s="682"/>
      <c r="E34" s="679"/>
      <c r="F34" s="84"/>
      <c r="G34" s="84"/>
      <c r="H34" s="84"/>
      <c r="I34" s="84"/>
      <c r="J34" s="25"/>
      <c r="K34" s="84"/>
      <c r="L34" s="84"/>
      <c r="M34" s="84"/>
      <c r="N34" s="84"/>
      <c r="O34" s="84"/>
      <c r="P34" s="84"/>
      <c r="Q34" s="84"/>
      <c r="R34" s="84"/>
      <c r="S34" s="84"/>
      <c r="T34" s="84"/>
      <c r="U34" s="84"/>
      <c r="V34" s="84"/>
      <c r="W34" s="84"/>
      <c r="X34" s="84"/>
      <c r="Y34" s="84"/>
      <c r="Z34" s="84"/>
      <c r="AA34" s="84"/>
      <c r="AB34" s="84"/>
      <c r="AC34" s="84"/>
      <c r="AD34" s="84"/>
      <c r="AE34" s="84"/>
    </row>
    <row r="35" spans="1:31" ht="105.75" customHeight="1">
      <c r="A35" s="46" t="s">
        <v>623</v>
      </c>
      <c r="B35" s="674" t="s">
        <v>624</v>
      </c>
      <c r="C35" s="675"/>
      <c r="D35" s="676"/>
      <c r="E35" s="439"/>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row>
    <row r="36" spans="1:31" ht="60.75" customHeight="1">
      <c r="A36" s="46" t="s">
        <v>625</v>
      </c>
      <c r="B36" s="674" t="s">
        <v>626</v>
      </c>
      <c r="C36" s="675"/>
      <c r="D36" s="676"/>
      <c r="E36" s="438"/>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row>
    <row r="37" spans="1:31" ht="102" customHeight="1">
      <c r="A37" s="46" t="s">
        <v>627</v>
      </c>
      <c r="B37" s="674" t="s">
        <v>628</v>
      </c>
      <c r="C37" s="675"/>
      <c r="D37" s="676"/>
      <c r="E37" s="440"/>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row>
    <row r="38" spans="1:31" ht="17.100000000000001" customHeight="1">
      <c r="A38" s="171" t="s">
        <v>158</v>
      </c>
      <c r="B38" s="666" t="s">
        <v>140</v>
      </c>
      <c r="C38" s="666"/>
      <c r="D38" s="666"/>
      <c r="E38" s="87"/>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row>
    <row r="39" spans="1:31" ht="17.100000000000001" customHeight="1">
      <c r="A39" s="312" t="s">
        <v>159</v>
      </c>
      <c r="B39" s="673" t="s">
        <v>506</v>
      </c>
      <c r="C39" s="673"/>
      <c r="D39" s="673"/>
      <c r="E39" s="87"/>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row>
    <row r="40" spans="1:31" ht="44.25" customHeight="1">
      <c r="A40" s="312" t="s">
        <v>507</v>
      </c>
      <c r="B40" s="673" t="s">
        <v>508</v>
      </c>
      <c r="C40" s="673"/>
      <c r="D40" s="673"/>
      <c r="E40" s="87"/>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row>
    <row r="41" spans="1:31" ht="36.75" customHeight="1">
      <c r="A41" s="312"/>
      <c r="B41" s="673" t="s">
        <v>509</v>
      </c>
      <c r="C41" s="673"/>
      <c r="D41" s="673"/>
      <c r="E41" s="313" t="s">
        <v>510</v>
      </c>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row>
    <row r="42" spans="1:31" ht="17.100000000000001" customHeight="1">
      <c r="A42" s="312" t="s">
        <v>511</v>
      </c>
      <c r="B42" s="589"/>
      <c r="C42" s="665"/>
      <c r="D42" s="590"/>
      <c r="E42" s="87"/>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row>
    <row r="43" spans="1:31" ht="17.100000000000001" customHeight="1">
      <c r="A43" s="312" t="s">
        <v>28</v>
      </c>
      <c r="B43" s="589"/>
      <c r="C43" s="665"/>
      <c r="D43" s="590"/>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2" t="s">
        <v>464</v>
      </c>
      <c r="B44" s="589"/>
      <c r="C44" s="665"/>
      <c r="D44" s="590"/>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66.75" customHeight="1">
      <c r="A45" s="312" t="s">
        <v>466</v>
      </c>
      <c r="B45" s="673" t="s">
        <v>512</v>
      </c>
      <c r="C45" s="673"/>
      <c r="D45" s="673"/>
      <c r="E45" s="314"/>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17.100000000000001" customHeight="1">
      <c r="A46" s="312"/>
      <c r="B46" s="673" t="s">
        <v>509</v>
      </c>
      <c r="C46" s="673"/>
      <c r="D46" s="673"/>
      <c r="E46" s="313" t="s">
        <v>510</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2" t="s">
        <v>511</v>
      </c>
      <c r="B47" s="589"/>
      <c r="C47" s="665"/>
      <c r="D47" s="590"/>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2" t="s">
        <v>28</v>
      </c>
      <c r="B48" s="589"/>
      <c r="C48" s="665"/>
      <c r="D48" s="590"/>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2" t="s">
        <v>464</v>
      </c>
      <c r="B49" s="589"/>
      <c r="C49" s="665"/>
      <c r="D49" s="590"/>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17.100000000000001" customHeight="1">
      <c r="A50" s="315" t="s">
        <v>513</v>
      </c>
      <c r="B50" s="589"/>
      <c r="C50" s="665"/>
      <c r="D50" s="590"/>
      <c r="E50" s="87"/>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2" t="s">
        <v>465</v>
      </c>
      <c r="B51" s="589"/>
      <c r="C51" s="665"/>
      <c r="D51" s="590"/>
      <c r="E51" s="87"/>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5" t="s">
        <v>471</v>
      </c>
      <c r="B52" s="589"/>
      <c r="C52" s="665"/>
      <c r="D52" s="590"/>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171" t="s">
        <v>664</v>
      </c>
      <c r="B53" s="666" t="s">
        <v>141</v>
      </c>
      <c r="C53" s="666"/>
      <c r="D53" s="666"/>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49" t="s">
        <v>665</v>
      </c>
      <c r="B54" s="659" t="s">
        <v>142</v>
      </c>
      <c r="C54" s="659"/>
      <c r="D54" s="659"/>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118"/>
      <c r="B55" s="659"/>
      <c r="C55" s="659"/>
      <c r="D55" s="659"/>
      <c r="E55" s="16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113"/>
      <c r="B56" s="670"/>
      <c r="C56" s="670"/>
      <c r="D56" s="670"/>
      <c r="E56" s="168"/>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118" t="s">
        <v>666</v>
      </c>
      <c r="B57" s="672" t="s">
        <v>143</v>
      </c>
      <c r="C57" s="672"/>
      <c r="D57" s="672"/>
      <c r="E57" s="16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18"/>
      <c r="B58" s="659" t="s">
        <v>172</v>
      </c>
      <c r="C58" s="659"/>
      <c r="D58" s="659"/>
      <c r="E58" s="16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667</v>
      </c>
      <c r="B59" s="667" t="s">
        <v>153</v>
      </c>
      <c r="C59" s="668"/>
      <c r="D59" s="669"/>
      <c r="E59" s="170"/>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659" t="s">
        <v>144</v>
      </c>
      <c r="C60" s="659"/>
      <c r="D60" s="659"/>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8"/>
      <c r="B61" s="659" t="s">
        <v>145</v>
      </c>
      <c r="C61" s="659"/>
      <c r="D61" s="659"/>
      <c r="E61" s="167"/>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3"/>
      <c r="B62" s="670" t="s">
        <v>146</v>
      </c>
      <c r="C62" s="670"/>
      <c r="D62" s="670"/>
      <c r="E62" s="168"/>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49" t="s">
        <v>160</v>
      </c>
      <c r="B63" s="671" t="s">
        <v>147</v>
      </c>
      <c r="C63" s="671"/>
      <c r="D63" s="671"/>
      <c r="E63" s="170"/>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118"/>
      <c r="B64" s="659" t="s">
        <v>148</v>
      </c>
      <c r="C64" s="659"/>
      <c r="D64" s="659"/>
      <c r="E64" s="167"/>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659" t="s">
        <v>149</v>
      </c>
      <c r="C65" s="659"/>
      <c r="D65" s="659"/>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659"/>
      <c r="C66" s="659"/>
      <c r="D66" s="659"/>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8"/>
      <c r="B67" s="659"/>
      <c r="C67" s="659"/>
      <c r="D67" s="659"/>
      <c r="E67" s="167"/>
      <c r="F67" s="189"/>
      <c r="G67" s="189"/>
      <c r="H67" s="194">
        <v>2</v>
      </c>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118"/>
      <c r="B68" s="659" t="s">
        <v>150</v>
      </c>
      <c r="C68" s="659"/>
      <c r="D68" s="659"/>
      <c r="E68" s="167"/>
      <c r="F68" s="189"/>
      <c r="G68" s="189"/>
      <c r="H68" s="189"/>
      <c r="I68" s="189"/>
      <c r="J68" s="189"/>
      <c r="K68" s="189"/>
      <c r="L68" s="189"/>
      <c r="M68" s="189"/>
      <c r="N68" s="189"/>
      <c r="O68" s="189"/>
      <c r="P68" s="189"/>
      <c r="Q68" s="189"/>
      <c r="R68" s="189"/>
      <c r="S68" s="189"/>
      <c r="T68" s="189"/>
      <c r="U68" s="189"/>
      <c r="V68" s="189"/>
      <c r="W68" s="189"/>
      <c r="X68" s="189"/>
      <c r="Y68" s="189"/>
      <c r="Z68" s="99"/>
      <c r="AA68" s="99"/>
      <c r="AB68" s="99"/>
    </row>
    <row r="69" spans="1:31" ht="17.100000000000001" customHeight="1">
      <c r="A69" s="118"/>
      <c r="B69" s="659" t="s">
        <v>151</v>
      </c>
      <c r="C69" s="659"/>
      <c r="D69" s="659"/>
      <c r="E69" s="167"/>
      <c r="Z69" s="99"/>
      <c r="AA69" s="99"/>
      <c r="AB69" s="99"/>
    </row>
    <row r="70" spans="1:31" ht="18.95" customHeight="1">
      <c r="A70" s="118"/>
      <c r="B70" s="662" t="s">
        <v>151</v>
      </c>
      <c r="C70" s="663"/>
      <c r="D70" s="664"/>
      <c r="E70" s="118" t="str">
        <f>IF(H67=1,"Saving Account","Current Account")</f>
        <v>Current Account</v>
      </c>
      <c r="Z70" s="99"/>
      <c r="AA70" s="99"/>
      <c r="AB70" s="99"/>
    </row>
    <row r="71" spans="1:31" ht="33" customHeight="1">
      <c r="A71" s="92" t="s">
        <v>161</v>
      </c>
      <c r="B71" s="661" t="s">
        <v>152</v>
      </c>
      <c r="C71" s="661"/>
      <c r="D71" s="661"/>
      <c r="E71" s="87"/>
    </row>
    <row r="72" spans="1:31" ht="48" customHeight="1">
      <c r="A72" s="92" t="s">
        <v>162</v>
      </c>
      <c r="B72" s="661" t="s">
        <v>164</v>
      </c>
      <c r="C72" s="661"/>
      <c r="D72" s="661"/>
      <c r="E72" s="87"/>
    </row>
    <row r="73" spans="1:31" ht="50.25" customHeight="1">
      <c r="A73" s="494" t="s">
        <v>163</v>
      </c>
      <c r="B73" s="494"/>
      <c r="C73" s="494"/>
      <c r="D73" s="494"/>
      <c r="E73" s="494"/>
    </row>
    <row r="74" spans="1:31" ht="23.25" customHeight="1">
      <c r="A74" s="163"/>
      <c r="B74" s="163"/>
      <c r="C74" s="163"/>
      <c r="D74" s="163"/>
      <c r="E74" s="163"/>
    </row>
    <row r="75" spans="1:31" ht="13.5" customHeight="1">
      <c r="A75" s="653" t="s">
        <v>668</v>
      </c>
      <c r="B75" s="653"/>
      <c r="C75" s="653"/>
      <c r="D75" s="653"/>
      <c r="E75" s="653"/>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row>
    <row r="76" spans="1:31" ht="16.5" customHeight="1">
      <c r="A76" s="431"/>
      <c r="B76" s="431"/>
      <c r="C76" s="431"/>
      <c r="D76" s="431"/>
      <c r="E76" s="431"/>
    </row>
    <row r="77" spans="1:31" ht="16.5" customHeight="1">
      <c r="A77" s="548" t="s">
        <v>669</v>
      </c>
      <c r="B77" s="548"/>
      <c r="C77" s="548"/>
      <c r="D77" s="548"/>
      <c r="E77" s="548"/>
    </row>
    <row r="78" spans="1:31" ht="4.5" customHeight="1">
      <c r="A78" s="431"/>
      <c r="B78" s="431"/>
      <c r="C78" s="431"/>
      <c r="D78" s="431"/>
      <c r="E78" s="431"/>
    </row>
    <row r="79" spans="1:31" ht="16.5" customHeight="1">
      <c r="A79" s="548" t="s">
        <v>670</v>
      </c>
      <c r="B79" s="548"/>
      <c r="C79" s="548"/>
      <c r="D79" s="548"/>
      <c r="E79" s="548"/>
    </row>
    <row r="80" spans="1:31" ht="9.75" customHeight="1">
      <c r="A80" s="431"/>
      <c r="B80" s="431"/>
      <c r="C80" s="431"/>
      <c r="D80" s="431"/>
      <c r="E80" s="431"/>
    </row>
    <row r="81" spans="1:5" ht="16.5" customHeight="1">
      <c r="A81" s="548" t="s">
        <v>671</v>
      </c>
      <c r="B81" s="548"/>
      <c r="C81" s="548"/>
      <c r="D81" s="548"/>
      <c r="E81" s="548"/>
    </row>
    <row r="82" spans="1:5" ht="9" customHeight="1">
      <c r="A82" s="431"/>
      <c r="B82" s="431"/>
      <c r="C82" s="431"/>
      <c r="D82" s="431"/>
      <c r="E82" s="431"/>
    </row>
    <row r="83" spans="1:5" ht="16.5" customHeight="1">
      <c r="A83" s="548" t="s">
        <v>672</v>
      </c>
      <c r="B83" s="548"/>
      <c r="C83" s="548"/>
      <c r="D83" s="548"/>
      <c r="E83" s="548"/>
    </row>
    <row r="84" spans="1:5" ht="9" customHeight="1">
      <c r="A84" s="431"/>
      <c r="B84" s="431"/>
      <c r="C84" s="431"/>
      <c r="D84" s="431"/>
      <c r="E84" s="431"/>
    </row>
    <row r="85" spans="1:5" ht="42" customHeight="1">
      <c r="A85" s="548" t="s">
        <v>673</v>
      </c>
      <c r="B85" s="548"/>
      <c r="C85" s="548"/>
      <c r="D85" s="548"/>
      <c r="E85" s="548"/>
    </row>
    <row r="86" spans="1:5" ht="10.5" customHeight="1">
      <c r="D86" s="58"/>
    </row>
    <row r="87" spans="1:5" ht="24.95" customHeight="1">
      <c r="A87" s="36" t="s">
        <v>6</v>
      </c>
      <c r="B87" s="69" t="str">
        <f>'Attach 3(JV)'!B24</f>
        <v>--</v>
      </c>
      <c r="D87" s="58" t="s">
        <v>4</v>
      </c>
      <c r="E87" s="238" t="str">
        <f>'Attach 3(JV)'!E24</f>
        <v/>
      </c>
    </row>
    <row r="88" spans="1:5" ht="34.5" customHeight="1">
      <c r="A88" s="36" t="s">
        <v>7</v>
      </c>
      <c r="B88" s="238" t="str">
        <f>'Attach 3(JV)'!B25</f>
        <v/>
      </c>
      <c r="D88" s="58" t="s">
        <v>5</v>
      </c>
      <c r="E88" s="238" t="str">
        <f>'Attach 3(JV)'!E25</f>
        <v/>
      </c>
    </row>
    <row r="89" spans="1:5" ht="24.95" customHeight="1">
      <c r="D89" s="58"/>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as03woacv4snkQo9Lw4P96lC+Im+XRV3NL224wmGA6gdfdTJXIj+1oG8qYvAbkn+yA3uTKBxqe/N9cTObd8DAw==" saltValue="s+0Mh8Cx4DUzRXvDW6UzPg=="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3">
    <mergeCell ref="B33:D33"/>
    <mergeCell ref="E33:E34"/>
    <mergeCell ref="B34:D34"/>
    <mergeCell ref="B35:D35"/>
    <mergeCell ref="B36:D36"/>
    <mergeCell ref="A1:D1"/>
    <mergeCell ref="B57:D57"/>
    <mergeCell ref="B45:D45"/>
    <mergeCell ref="B46:D46"/>
    <mergeCell ref="B48:D48"/>
    <mergeCell ref="B49:D49"/>
    <mergeCell ref="B50:D50"/>
    <mergeCell ref="B51:D51"/>
    <mergeCell ref="B39:D39"/>
    <mergeCell ref="B40:D40"/>
    <mergeCell ref="B41:D41"/>
    <mergeCell ref="B55:D55"/>
    <mergeCell ref="B42:D42"/>
    <mergeCell ref="B43:D43"/>
    <mergeCell ref="B37:D37"/>
    <mergeCell ref="A33:A34"/>
    <mergeCell ref="B38:D38"/>
    <mergeCell ref="B31:D31"/>
    <mergeCell ref="B32:D32"/>
    <mergeCell ref="A73:E73"/>
    <mergeCell ref="B62:D62"/>
    <mergeCell ref="B63:D63"/>
    <mergeCell ref="B64:D64"/>
    <mergeCell ref="B65:D65"/>
    <mergeCell ref="B71:D71"/>
    <mergeCell ref="B66:D66"/>
    <mergeCell ref="B44:D44"/>
    <mergeCell ref="B52:D52"/>
    <mergeCell ref="B67:D67"/>
    <mergeCell ref="B68:D68"/>
    <mergeCell ref="B69:D69"/>
    <mergeCell ref="B58:D58"/>
    <mergeCell ref="B72:D72"/>
    <mergeCell ref="B61:D61"/>
    <mergeCell ref="B70:D70"/>
    <mergeCell ref="B47:D47"/>
    <mergeCell ref="B53:D53"/>
    <mergeCell ref="B59:D59"/>
    <mergeCell ref="B60:D60"/>
    <mergeCell ref="B54:D54"/>
    <mergeCell ref="B56:D56"/>
    <mergeCell ref="B22:D22"/>
    <mergeCell ref="B27:D27"/>
    <mergeCell ref="B28:D28"/>
    <mergeCell ref="B23:D23"/>
    <mergeCell ref="B24:D24"/>
    <mergeCell ref="B25:D25"/>
    <mergeCell ref="A85:E85"/>
    <mergeCell ref="A17:E17"/>
    <mergeCell ref="B20:E20"/>
    <mergeCell ref="A3:E3"/>
    <mergeCell ref="A5:E5"/>
    <mergeCell ref="A8:D8"/>
    <mergeCell ref="B10:D10"/>
    <mergeCell ref="B11:D11"/>
    <mergeCell ref="B14:D14"/>
    <mergeCell ref="B12:D12"/>
    <mergeCell ref="A9:B9"/>
    <mergeCell ref="B13:D13"/>
    <mergeCell ref="B29:D29"/>
    <mergeCell ref="B30:D30"/>
    <mergeCell ref="B26:D26"/>
    <mergeCell ref="B21:E21"/>
    <mergeCell ref="A75:E75"/>
    <mergeCell ref="A77:E77"/>
    <mergeCell ref="A79:E79"/>
    <mergeCell ref="A81:E81"/>
    <mergeCell ref="A83:E83"/>
  </mergeCells>
  <dataValidations count="3">
    <dataValidation type="list" allowBlank="1" showInputMessage="1" showErrorMessage="1" sqref="E18" xr:uid="{00000000-0002-0000-1300-000000000000}">
      <formula1>"Yes, No"</formula1>
    </dataValidation>
    <dataValidation type="list" allowBlank="1" showInputMessage="1" showErrorMessage="1" sqref="E69" xr:uid="{00000000-0002-0000-1300-000001000000}">
      <formula1>$Z$68:$Z$69</formula1>
    </dataValidation>
    <dataValidation type="list" allowBlank="1" showInputMessage="1" showErrorMessage="1" sqref="E37 E35" xr:uid="{00000000-0002-0000-1300-000002000000}">
      <formula1>$J$31:$J$32</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29"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69</xdr:row>
                    <xdr:rowOff>19050</xdr:rowOff>
                  </from>
                  <to>
                    <xdr:col>1</xdr:col>
                    <xdr:colOff>2124075</xdr:colOff>
                    <xdr:row>69</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69</xdr:row>
                    <xdr:rowOff>19050</xdr:rowOff>
                  </from>
                  <to>
                    <xdr:col>3</xdr:col>
                    <xdr:colOff>923925</xdr:colOff>
                    <xdr:row>69</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8"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44" t="str">
        <f>'Attach 3(JV)'!A1</f>
        <v>Specification No. :CC/NT/W-TW/DOM/A04/25/03431</v>
      </c>
      <c r="B1" s="544"/>
      <c r="C1" s="544"/>
      <c r="D1" s="544"/>
      <c r="E1" s="544"/>
      <c r="F1" s="544"/>
      <c r="G1" s="544"/>
      <c r="H1" s="556" t="str">
        <f>"Attachment-16 " &amp; 'Attach 3(JV)'!AT1</f>
        <v xml:space="preserve">Attachment-16 </v>
      </c>
      <c r="I1" s="556"/>
      <c r="J1" s="556"/>
      <c r="K1" s="556"/>
      <c r="L1" s="556"/>
    </row>
    <row r="2" spans="1:26" ht="11.25" customHeight="1">
      <c r="Z2" s="137">
        <f>'Attach 3(JV)'!Z2</f>
        <v>0</v>
      </c>
    </row>
    <row r="3" spans="1:26" ht="84.75" customHeight="1">
      <c r="A3" s="612" t="str">
        <f>'Attach 3(JV)'!A3</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613"/>
      <c r="G3" s="613"/>
      <c r="H3" s="613"/>
      <c r="I3" s="613"/>
      <c r="J3" s="613"/>
      <c r="K3" s="613"/>
      <c r="L3" s="613"/>
    </row>
    <row r="4" spans="1:26" ht="15.95" customHeight="1">
      <c r="A4" s="28"/>
      <c r="H4" s="30"/>
      <c r="I4" s="11"/>
    </row>
    <row r="5" spans="1:26" ht="20.100000000000001" customHeight="1">
      <c r="A5" s="537" t="s">
        <v>8</v>
      </c>
      <c r="B5" s="537"/>
      <c r="C5" s="537"/>
      <c r="D5" s="537"/>
      <c r="E5" s="537"/>
      <c r="F5" s="537"/>
      <c r="G5" s="537"/>
      <c r="H5" s="537"/>
      <c r="I5" s="537"/>
      <c r="J5" s="537"/>
      <c r="K5" s="537"/>
      <c r="L5" s="537"/>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35" t="str">
        <f>'Attach 3(JV)'!A8</f>
        <v/>
      </c>
      <c r="B8" s="535"/>
      <c r="C8" s="535"/>
      <c r="D8" s="535"/>
      <c r="E8" s="535"/>
      <c r="F8" s="535"/>
      <c r="G8" s="12" t="str">
        <f>'Attach 3(JV)'!E8</f>
        <v>Contract Services</v>
      </c>
      <c r="I8" s="11"/>
    </row>
    <row r="9" spans="1:26" ht="20.100000000000001" customHeight="1">
      <c r="A9" s="13" t="s">
        <v>349</v>
      </c>
      <c r="B9" s="539" t="str">
        <f>'Attach 3(JV)'!B9</f>
        <v/>
      </c>
      <c r="C9" s="539"/>
      <c r="D9" s="539"/>
      <c r="E9" s="539"/>
      <c r="F9" s="539"/>
      <c r="G9" s="12" t="str">
        <f>'Attach 3(JV)'!E9</f>
        <v>Power Grid Corporation of India Ltd.,</v>
      </c>
      <c r="I9" s="11"/>
    </row>
    <row r="10" spans="1:26" ht="20.100000000000001" customHeight="1">
      <c r="A10" s="13" t="s">
        <v>351</v>
      </c>
      <c r="B10" s="539" t="str">
        <f>'Attach 3(JV)'!B10</f>
        <v/>
      </c>
      <c r="C10" s="539"/>
      <c r="D10" s="539"/>
      <c r="E10" s="539"/>
      <c r="F10" s="539"/>
      <c r="G10" s="12" t="str">
        <f>'Attach 3(JV)'!E10</f>
        <v>"Saudamini", Plot No. 2, Sector 29</v>
      </c>
      <c r="I10" s="11"/>
    </row>
    <row r="11" spans="1:26" ht="20.100000000000001" customHeight="1">
      <c r="B11" s="539" t="str">
        <f>'Attach 3(JV)'!B11</f>
        <v/>
      </c>
      <c r="C11" s="539"/>
      <c r="D11" s="539"/>
      <c r="E11" s="539"/>
      <c r="F11" s="539"/>
      <c r="G11" s="12" t="str">
        <f>'Attach 3(JV)'!E11</f>
        <v>Gurgaon (Haryana) - 122001</v>
      </c>
    </row>
    <row r="12" spans="1:26" ht="20.100000000000001" customHeight="1">
      <c r="A12" s="32"/>
      <c r="B12" s="539" t="str">
        <f>'Attach 3(JV)'!B12</f>
        <v/>
      </c>
      <c r="C12" s="539"/>
      <c r="D12" s="539"/>
      <c r="E12" s="539"/>
      <c r="F12" s="539"/>
      <c r="G12" s="12"/>
    </row>
    <row r="13" spans="1:26" ht="15.95" customHeight="1">
      <c r="A13" s="32"/>
      <c r="B13" s="123"/>
      <c r="C13" s="123"/>
      <c r="D13" s="123"/>
      <c r="E13" s="123"/>
      <c r="F13" s="123"/>
    </row>
    <row r="14" spans="1:26" ht="20.100000000000001" customHeight="1">
      <c r="A14" s="29" t="s">
        <v>344</v>
      </c>
    </row>
    <row r="15" spans="1:26" ht="20.100000000000001" customHeight="1">
      <c r="A15" s="32"/>
    </row>
    <row r="16" spans="1:26" ht="57.75" customHeight="1">
      <c r="A16" s="494" t="s">
        <v>11</v>
      </c>
      <c r="B16" s="494"/>
      <c r="C16" s="494"/>
      <c r="D16" s="494"/>
      <c r="E16" s="494"/>
      <c r="F16" s="494"/>
      <c r="G16" s="494"/>
      <c r="H16" s="494"/>
      <c r="I16" s="494"/>
      <c r="J16" s="494"/>
      <c r="K16" s="494"/>
      <c r="L16" s="494"/>
    </row>
    <row r="17" spans="1:12" ht="20.100000000000001" customHeight="1">
      <c r="A17" s="88">
        <v>1</v>
      </c>
      <c r="B17" s="89" t="s">
        <v>12</v>
      </c>
    </row>
    <row r="18" spans="1:12" ht="82.5" customHeight="1">
      <c r="A18" s="52"/>
      <c r="B18" s="688" t="s">
        <v>13</v>
      </c>
      <c r="C18" s="688"/>
      <c r="D18" s="688"/>
      <c r="E18" s="688"/>
      <c r="F18" s="688"/>
      <c r="G18" s="688"/>
      <c r="H18" s="688"/>
      <c r="I18" s="688"/>
      <c r="J18" s="688"/>
      <c r="K18" s="688"/>
      <c r="L18" s="688"/>
    </row>
    <row r="19" spans="1:12" ht="60.75" customHeight="1">
      <c r="A19" s="53">
        <v>1.1000000000000001</v>
      </c>
      <c r="B19" s="684" t="s">
        <v>14</v>
      </c>
      <c r="C19" s="684"/>
      <c r="D19" s="684"/>
      <c r="E19" s="684"/>
      <c r="F19" s="684"/>
      <c r="G19" s="684"/>
      <c r="H19" s="684"/>
      <c r="I19" s="684"/>
      <c r="J19" s="684"/>
      <c r="K19" s="684"/>
      <c r="L19" s="684"/>
    </row>
    <row r="20" spans="1:12" ht="33" customHeight="1">
      <c r="A20" s="52"/>
      <c r="B20" s="687" t="str">
        <f>IF('Names of Bidder'!I6="Sole Bidder","Name of the Bidder (Sole Bidder)", "Name of Bidder (Lead Partner)")</f>
        <v>Name of the Bidder (Sole Bidder)</v>
      </c>
      <c r="C20" s="687"/>
      <c r="D20" s="687"/>
      <c r="E20" s="687"/>
      <c r="F20" s="687"/>
      <c r="G20" s="687"/>
      <c r="H20" s="685" t="str">
        <f>B9</f>
        <v/>
      </c>
      <c r="I20" s="685"/>
      <c r="J20" s="685"/>
      <c r="K20" s="685"/>
      <c r="L20" s="685"/>
    </row>
    <row r="21" spans="1:12" ht="33" customHeight="1">
      <c r="A21" s="35"/>
      <c r="B21" s="687" t="s">
        <v>15</v>
      </c>
      <c r="C21" s="687"/>
      <c r="D21" s="687"/>
      <c r="E21" s="687"/>
      <c r="F21" s="687"/>
      <c r="G21" s="687"/>
      <c r="H21" s="686" t="s">
        <v>56</v>
      </c>
      <c r="I21" s="686"/>
      <c r="J21" s="686"/>
      <c r="K21" s="686"/>
      <c r="L21" s="686"/>
    </row>
    <row r="22" spans="1:12" ht="33" customHeight="1">
      <c r="A22" s="35"/>
      <c r="B22" s="687" t="s">
        <v>16</v>
      </c>
      <c r="C22" s="687"/>
      <c r="D22" s="687"/>
      <c r="E22" s="687"/>
      <c r="F22" s="687"/>
      <c r="G22" s="687"/>
      <c r="H22" s="686"/>
      <c r="I22" s="686"/>
      <c r="J22" s="686"/>
      <c r="K22" s="686"/>
      <c r="L22" s="686"/>
    </row>
    <row r="23" spans="1:12" ht="33" customHeight="1">
      <c r="A23" s="35"/>
      <c r="B23" s="687" t="s">
        <v>17</v>
      </c>
      <c r="C23" s="687"/>
      <c r="D23" s="687"/>
      <c r="E23" s="687"/>
      <c r="F23" s="687"/>
      <c r="G23" s="687"/>
      <c r="H23" s="686"/>
      <c r="I23" s="686"/>
      <c r="J23" s="686"/>
      <c r="K23" s="686"/>
      <c r="L23" s="686"/>
    </row>
    <row r="24" spans="1:12" ht="33" customHeight="1">
      <c r="A24" s="35"/>
      <c r="B24" s="687" t="s">
        <v>18</v>
      </c>
      <c r="C24" s="687"/>
      <c r="D24" s="687"/>
      <c r="E24" s="687"/>
      <c r="F24" s="687"/>
      <c r="G24" s="687"/>
      <c r="H24" s="686"/>
      <c r="I24" s="686"/>
      <c r="J24" s="686"/>
      <c r="K24" s="686"/>
      <c r="L24" s="686"/>
    </row>
    <row r="25" spans="1:12" ht="6" customHeight="1">
      <c r="A25" s="35"/>
      <c r="B25" s="163"/>
      <c r="C25" s="163"/>
      <c r="D25" s="163"/>
      <c r="E25" s="163"/>
      <c r="F25" s="163"/>
      <c r="G25" s="163"/>
      <c r="H25" s="164"/>
      <c r="I25" s="164"/>
      <c r="J25" s="164"/>
      <c r="K25" s="164"/>
      <c r="L25" s="164"/>
    </row>
    <row r="26" spans="1:12" ht="18.95" customHeight="1">
      <c r="A26" s="53">
        <v>1.2</v>
      </c>
      <c r="B26" s="683" t="s">
        <v>174</v>
      </c>
      <c r="C26" s="683"/>
      <c r="D26" s="683"/>
      <c r="E26" s="683"/>
      <c r="F26" s="683"/>
      <c r="G26" s="683"/>
      <c r="H26" s="683"/>
      <c r="I26" s="683"/>
      <c r="J26" s="683"/>
      <c r="K26" s="683"/>
      <c r="L26" s="683"/>
    </row>
    <row r="27" spans="1:12" ht="18.95" customHeight="1">
      <c r="A27" s="56" t="s">
        <v>19</v>
      </c>
      <c r="B27" s="29" t="s">
        <v>20</v>
      </c>
      <c r="D27" s="90"/>
      <c r="E27" s="90"/>
    </row>
    <row r="28" spans="1:12" ht="18.95" customHeight="1">
      <c r="A28" s="35"/>
      <c r="B28" s="666" t="s">
        <v>21</v>
      </c>
      <c r="C28" s="666"/>
      <c r="D28" s="618"/>
      <c r="E28" s="618"/>
      <c r="F28" s="618"/>
      <c r="G28" s="618"/>
      <c r="H28" s="618"/>
      <c r="I28" s="618"/>
      <c r="J28" s="618"/>
      <c r="K28" s="618"/>
      <c r="L28" s="618"/>
    </row>
    <row r="29" spans="1:12" ht="18.95" customHeight="1">
      <c r="A29" s="35"/>
      <c r="B29" s="692" t="s">
        <v>22</v>
      </c>
      <c r="C29" s="693"/>
      <c r="D29" s="695"/>
      <c r="E29" s="695"/>
      <c r="F29" s="695"/>
      <c r="G29" s="695"/>
      <c r="H29" s="695"/>
      <c r="I29" s="695"/>
      <c r="J29" s="695"/>
      <c r="K29" s="695"/>
      <c r="L29" s="695"/>
    </row>
    <row r="30" spans="1:12" ht="18.95" customHeight="1">
      <c r="A30" s="35"/>
      <c r="B30" s="93"/>
      <c r="C30" s="54"/>
      <c r="D30" s="690"/>
      <c r="E30" s="690"/>
      <c r="F30" s="690"/>
      <c r="G30" s="690"/>
      <c r="H30" s="690"/>
      <c r="I30" s="690"/>
      <c r="J30" s="690"/>
      <c r="K30" s="690"/>
      <c r="L30" s="690"/>
    </row>
    <row r="31" spans="1:12" ht="18.95" customHeight="1">
      <c r="A31" s="35"/>
      <c r="B31" s="93"/>
      <c r="C31" s="54"/>
      <c r="D31" s="690"/>
      <c r="E31" s="690"/>
      <c r="F31" s="690"/>
      <c r="G31" s="690"/>
      <c r="H31" s="690"/>
      <c r="I31" s="690"/>
      <c r="J31" s="690"/>
      <c r="K31" s="690"/>
      <c r="L31" s="690"/>
    </row>
    <row r="32" spans="1:12" ht="18.95" customHeight="1">
      <c r="A32" s="35"/>
      <c r="B32" s="94"/>
      <c r="C32" s="55"/>
      <c r="D32" s="691"/>
      <c r="E32" s="691"/>
      <c r="F32" s="691"/>
      <c r="G32" s="691"/>
      <c r="H32" s="691"/>
      <c r="I32" s="691"/>
      <c r="J32" s="691"/>
      <c r="K32" s="691"/>
      <c r="L32" s="691"/>
    </row>
    <row r="33" spans="1:54" ht="18.95" customHeight="1">
      <c r="A33" s="35"/>
      <c r="B33" s="666" t="s">
        <v>23</v>
      </c>
      <c r="C33" s="666"/>
      <c r="D33" s="618"/>
      <c r="E33" s="618"/>
      <c r="F33" s="618"/>
      <c r="G33" s="618"/>
      <c r="H33" s="618"/>
      <c r="I33" s="618"/>
      <c r="J33" s="618"/>
      <c r="K33" s="618"/>
      <c r="L33" s="618"/>
    </row>
    <row r="34" spans="1:54" ht="18.95" customHeight="1">
      <c r="A34" s="35"/>
      <c r="B34" s="666" t="s">
        <v>24</v>
      </c>
      <c r="C34" s="666"/>
      <c r="D34" s="618"/>
      <c r="E34" s="618"/>
      <c r="F34" s="618"/>
      <c r="G34" s="618"/>
      <c r="H34" s="618"/>
      <c r="I34" s="618"/>
      <c r="J34" s="618"/>
      <c r="K34" s="618"/>
      <c r="L34" s="618"/>
    </row>
    <row r="35" spans="1:54" ht="18.95" customHeight="1">
      <c r="A35" s="35"/>
      <c r="B35" s="666" t="s">
        <v>25</v>
      </c>
      <c r="C35" s="666"/>
      <c r="D35" s="618"/>
      <c r="E35" s="618"/>
      <c r="F35" s="618"/>
      <c r="G35" s="618"/>
      <c r="H35" s="618"/>
      <c r="I35" s="618"/>
      <c r="J35" s="618"/>
      <c r="K35" s="618"/>
      <c r="L35" s="618"/>
    </row>
    <row r="36" spans="1:54" ht="18.95" customHeight="1">
      <c r="A36" s="35"/>
      <c r="B36" s="666" t="s">
        <v>26</v>
      </c>
      <c r="C36" s="666"/>
      <c r="D36" s="618"/>
      <c r="E36" s="618"/>
      <c r="F36" s="618"/>
      <c r="G36" s="618"/>
      <c r="H36" s="618"/>
      <c r="I36" s="618"/>
      <c r="J36" s="618"/>
      <c r="K36" s="618"/>
      <c r="L36" s="618"/>
    </row>
    <row r="37" spans="1:54" ht="8.1" customHeight="1">
      <c r="A37" s="35"/>
      <c r="B37" s="95"/>
      <c r="C37" s="95"/>
      <c r="D37" s="96"/>
      <c r="E37" s="96"/>
      <c r="F37" s="96"/>
      <c r="G37" s="96"/>
      <c r="H37" s="96"/>
      <c r="I37" s="96"/>
      <c r="J37" s="96"/>
      <c r="K37" s="96"/>
      <c r="L37" s="96"/>
    </row>
    <row r="38" spans="1:54" ht="61.5" customHeight="1">
      <c r="A38" s="57" t="s">
        <v>28</v>
      </c>
      <c r="B38" s="688" t="s">
        <v>27</v>
      </c>
      <c r="C38" s="688"/>
      <c r="D38" s="688"/>
      <c r="E38" s="688"/>
      <c r="F38" s="688"/>
      <c r="G38" s="688"/>
      <c r="H38" s="688"/>
      <c r="I38" s="688"/>
      <c r="J38" s="688"/>
      <c r="K38" s="688"/>
      <c r="L38" s="688"/>
    </row>
    <row r="39" spans="1:54" ht="33.75" customHeight="1">
      <c r="A39" s="35"/>
      <c r="B39" s="92" t="s">
        <v>347</v>
      </c>
      <c r="C39" s="689" t="s">
        <v>29</v>
      </c>
      <c r="D39" s="689"/>
      <c r="E39" s="689"/>
      <c r="F39" s="689"/>
      <c r="G39" s="689" t="s">
        <v>30</v>
      </c>
      <c r="H39" s="689"/>
      <c r="I39" s="689" t="s">
        <v>31</v>
      </c>
      <c r="J39" s="689"/>
      <c r="K39" s="689"/>
      <c r="L39" s="689"/>
    </row>
    <row r="40" spans="1:54" ht="38.1" customHeight="1">
      <c r="B40" s="102"/>
      <c r="C40" s="618"/>
      <c r="D40" s="618"/>
      <c r="E40" s="618"/>
      <c r="F40" s="618"/>
      <c r="G40" s="694"/>
      <c r="H40" s="694"/>
      <c r="I40" s="618"/>
      <c r="J40" s="618"/>
      <c r="K40" s="618"/>
      <c r="L40" s="618"/>
    </row>
    <row r="41" spans="1:54" ht="38.1" customHeight="1">
      <c r="A41" s="35"/>
      <c r="B41" s="102"/>
      <c r="C41" s="618"/>
      <c r="D41" s="618"/>
      <c r="E41" s="618"/>
      <c r="F41" s="618"/>
      <c r="G41" s="694"/>
      <c r="H41" s="694"/>
      <c r="I41" s="618"/>
      <c r="J41" s="618"/>
      <c r="K41" s="618"/>
      <c r="L41" s="618"/>
    </row>
    <row r="42" spans="1:54" ht="20.100000000000001" customHeight="1">
      <c r="A42" s="88">
        <v>2</v>
      </c>
      <c r="B42" s="97" t="s">
        <v>32</v>
      </c>
    </row>
    <row r="43" spans="1:54" ht="78.75" customHeight="1">
      <c r="B43" s="688" t="s">
        <v>33</v>
      </c>
      <c r="C43" s="688"/>
      <c r="D43" s="688"/>
      <c r="E43" s="688"/>
      <c r="F43" s="688"/>
      <c r="G43" s="688"/>
      <c r="H43" s="688"/>
      <c r="I43" s="688"/>
      <c r="J43" s="688"/>
      <c r="K43" s="688"/>
      <c r="L43" s="688"/>
    </row>
    <row r="44" spans="1:54" s="24" customFormat="1" ht="34.5" customHeight="1">
      <c r="A44" s="53">
        <v>2.1</v>
      </c>
      <c r="B44" s="688" t="s">
        <v>34</v>
      </c>
      <c r="C44" s="688"/>
      <c r="D44" s="688"/>
      <c r="E44" s="688"/>
      <c r="F44" s="688"/>
      <c r="G44" s="688"/>
      <c r="H44" s="688"/>
      <c r="I44" s="688"/>
      <c r="J44" s="688"/>
      <c r="K44" s="688"/>
      <c r="L44" s="688"/>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689" t="s">
        <v>36</v>
      </c>
      <c r="D45" s="689"/>
      <c r="E45" s="689"/>
      <c r="F45" s="689"/>
      <c r="G45" s="689" t="s">
        <v>37</v>
      </c>
      <c r="H45" s="689"/>
      <c r="I45" s="689" t="s">
        <v>116</v>
      </c>
      <c r="J45" s="689"/>
      <c r="K45" s="689" t="s">
        <v>117</v>
      </c>
      <c r="L45" s="689"/>
    </row>
    <row r="46" spans="1:54" ht="27.95" customHeight="1">
      <c r="A46" s="35"/>
      <c r="B46" s="102">
        <v>1</v>
      </c>
      <c r="C46" s="618"/>
      <c r="D46" s="618"/>
      <c r="E46" s="618"/>
      <c r="F46" s="618"/>
      <c r="G46" s="694"/>
      <c r="H46" s="694"/>
      <c r="I46" s="694"/>
      <c r="J46" s="694"/>
      <c r="K46" s="696"/>
      <c r="L46" s="696"/>
    </row>
    <row r="47" spans="1:54" ht="27.95" customHeight="1">
      <c r="A47" s="35"/>
      <c r="B47" s="102">
        <v>2</v>
      </c>
      <c r="C47" s="618"/>
      <c r="D47" s="618"/>
      <c r="E47" s="618"/>
      <c r="F47" s="618"/>
      <c r="G47" s="694"/>
      <c r="H47" s="694"/>
      <c r="I47" s="694"/>
      <c r="J47" s="694"/>
      <c r="K47" s="696"/>
      <c r="L47" s="696"/>
    </row>
    <row r="48" spans="1:54" ht="27.95" customHeight="1">
      <c r="A48" s="35"/>
      <c r="B48" s="102">
        <v>3</v>
      </c>
      <c r="C48" s="618"/>
      <c r="D48" s="618"/>
      <c r="E48" s="618"/>
      <c r="F48" s="618"/>
      <c r="G48" s="694"/>
      <c r="H48" s="694"/>
      <c r="I48" s="694"/>
      <c r="J48" s="694"/>
      <c r="K48" s="696"/>
      <c r="L48" s="696"/>
    </row>
    <row r="49" spans="1:54" ht="27.95" customHeight="1">
      <c r="A49" s="35"/>
      <c r="B49" s="102">
        <v>4</v>
      </c>
      <c r="C49" s="618"/>
      <c r="D49" s="618"/>
      <c r="E49" s="618"/>
      <c r="F49" s="618"/>
      <c r="G49" s="694"/>
      <c r="H49" s="694"/>
      <c r="I49" s="694"/>
      <c r="J49" s="694"/>
      <c r="K49" s="696"/>
      <c r="L49" s="696"/>
    </row>
    <row r="50" spans="1:54" ht="27.95" customHeight="1">
      <c r="A50" s="35"/>
      <c r="B50" s="102">
        <v>5</v>
      </c>
      <c r="C50" s="618"/>
      <c r="D50" s="618"/>
      <c r="E50" s="618"/>
      <c r="F50" s="618"/>
      <c r="G50" s="694"/>
      <c r="H50" s="694"/>
      <c r="I50" s="694"/>
      <c r="J50" s="694"/>
      <c r="K50" s="696"/>
      <c r="L50" s="696"/>
    </row>
    <row r="51" spans="1:54" ht="21" customHeight="1">
      <c r="A51" s="88">
        <v>3</v>
      </c>
      <c r="B51" s="97" t="s">
        <v>629</v>
      </c>
      <c r="D51" s="96"/>
      <c r="E51" s="96"/>
      <c r="F51" s="96"/>
    </row>
    <row r="52" spans="1:54" ht="55.5" customHeight="1">
      <c r="A52" s="88"/>
      <c r="B52" s="703" t="s">
        <v>630</v>
      </c>
      <c r="C52" s="703"/>
      <c r="D52" s="703"/>
      <c r="E52" s="703"/>
      <c r="F52" s="703"/>
      <c r="G52" s="703"/>
      <c r="H52" s="703"/>
      <c r="I52" s="703"/>
      <c r="J52" s="703"/>
      <c r="K52" s="703"/>
      <c r="L52" s="703"/>
    </row>
    <row r="53" spans="1:54" ht="10.5" customHeight="1">
      <c r="A53" s="88"/>
      <c r="B53" s="97"/>
      <c r="D53" s="96"/>
      <c r="E53" s="96"/>
      <c r="F53" s="96"/>
    </row>
    <row r="54" spans="1:54" ht="21.75" customHeight="1">
      <c r="A54" s="98">
        <v>3.1</v>
      </c>
      <c r="B54" s="704" t="s">
        <v>631</v>
      </c>
      <c r="C54" s="704"/>
      <c r="D54" s="704"/>
      <c r="E54" s="704"/>
      <c r="F54" s="704"/>
      <c r="G54" s="704"/>
      <c r="H54" s="704"/>
      <c r="I54" s="704"/>
      <c r="J54" s="704"/>
      <c r="K54" s="704"/>
      <c r="L54" s="704"/>
    </row>
    <row r="55" spans="1:54" ht="9" customHeight="1">
      <c r="A55" s="35"/>
      <c r="B55" s="688"/>
      <c r="C55" s="688"/>
      <c r="D55" s="688"/>
      <c r="E55" s="688"/>
      <c r="F55" s="688"/>
      <c r="G55" s="688"/>
      <c r="H55" s="688"/>
      <c r="I55" s="688"/>
      <c r="J55" s="688"/>
      <c r="K55" s="688"/>
      <c r="L55" s="688"/>
    </row>
    <row r="56" spans="1:54" s="24" customFormat="1" ht="40.5" customHeight="1">
      <c r="A56" s="35"/>
      <c r="B56" s="591" t="s">
        <v>35</v>
      </c>
      <c r="C56" s="591"/>
      <c r="D56" s="591"/>
      <c r="E56" s="553" t="s">
        <v>632</v>
      </c>
      <c r="F56" s="698"/>
      <c r="G56" s="698"/>
      <c r="H56" s="554"/>
      <c r="I56" s="591" t="s">
        <v>633</v>
      </c>
      <c r="J56" s="591"/>
      <c r="K56" s="591"/>
      <c r="L56" s="591"/>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18"/>
      <c r="C57" s="618"/>
      <c r="D57" s="618"/>
      <c r="E57" s="694"/>
      <c r="F57" s="694"/>
      <c r="G57" s="694"/>
      <c r="H57" s="694"/>
      <c r="I57" s="694"/>
      <c r="J57" s="694"/>
      <c r="K57" s="694"/>
      <c r="L57" s="694"/>
    </row>
    <row r="58" spans="1:54" ht="20.100000000000001" customHeight="1">
      <c r="A58" s="35"/>
      <c r="B58" s="618"/>
      <c r="C58" s="618"/>
      <c r="D58" s="618"/>
      <c r="E58" s="694"/>
      <c r="F58" s="694"/>
      <c r="G58" s="694"/>
      <c r="H58" s="694"/>
      <c r="I58" s="694"/>
      <c r="J58" s="694"/>
      <c r="K58" s="694"/>
      <c r="L58" s="694"/>
    </row>
    <row r="59" spans="1:54" ht="20.100000000000001" customHeight="1">
      <c r="A59" s="35"/>
      <c r="B59" s="618"/>
      <c r="C59" s="618"/>
      <c r="D59" s="618"/>
      <c r="E59" s="694"/>
      <c r="F59" s="694"/>
      <c r="G59" s="694"/>
      <c r="H59" s="694"/>
      <c r="I59" s="694"/>
      <c r="J59" s="694"/>
      <c r="K59" s="694"/>
      <c r="L59" s="694"/>
    </row>
    <row r="60" spans="1:54" ht="20.100000000000001" customHeight="1">
      <c r="A60" s="35"/>
      <c r="B60" s="618"/>
      <c r="C60" s="618"/>
      <c r="D60" s="618"/>
      <c r="E60" s="694"/>
      <c r="F60" s="694"/>
      <c r="G60" s="694"/>
      <c r="H60" s="694"/>
      <c r="I60" s="694"/>
      <c r="J60" s="694"/>
      <c r="K60" s="694"/>
      <c r="L60" s="694"/>
    </row>
    <row r="61" spans="1:54" ht="20.100000000000001" customHeight="1">
      <c r="A61" s="35"/>
      <c r="B61" s="618"/>
      <c r="C61" s="618"/>
      <c r="D61" s="618"/>
      <c r="E61" s="694"/>
      <c r="F61" s="694"/>
      <c r="G61" s="694"/>
      <c r="H61" s="694"/>
      <c r="I61" s="694"/>
      <c r="J61" s="694"/>
      <c r="K61" s="694"/>
      <c r="L61" s="694"/>
    </row>
    <row r="62" spans="1:54" ht="20.100000000000001" customHeight="1">
      <c r="A62" s="35"/>
      <c r="B62" s="618"/>
      <c r="C62" s="618"/>
      <c r="D62" s="618"/>
      <c r="E62" s="694"/>
      <c r="F62" s="694"/>
      <c r="G62" s="694"/>
      <c r="H62" s="694"/>
      <c r="I62" s="694"/>
      <c r="J62" s="694"/>
      <c r="K62" s="694"/>
      <c r="L62" s="694"/>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697" t="s">
        <v>39</v>
      </c>
      <c r="C65" s="697"/>
      <c r="D65" s="697"/>
      <c r="E65" s="697"/>
      <c r="F65" s="697"/>
      <c r="G65" s="697"/>
      <c r="H65" s="697"/>
      <c r="I65" s="697"/>
      <c r="J65" s="697"/>
      <c r="K65" s="697"/>
      <c r="L65" s="697"/>
    </row>
    <row r="66" spans="1:54" ht="67.5" customHeight="1">
      <c r="A66" s="35"/>
      <c r="B66" s="688" t="s">
        <v>40</v>
      </c>
      <c r="C66" s="688"/>
      <c r="D66" s="688"/>
      <c r="E66" s="688"/>
      <c r="F66" s="688"/>
      <c r="G66" s="688"/>
      <c r="H66" s="688"/>
      <c r="I66" s="688"/>
      <c r="J66" s="688"/>
      <c r="K66" s="688"/>
      <c r="L66" s="688"/>
    </row>
    <row r="67" spans="1:54" s="24" customFormat="1" ht="35.25" customHeight="1">
      <c r="A67" s="35"/>
      <c r="B67" s="591" t="s">
        <v>41</v>
      </c>
      <c r="C67" s="591"/>
      <c r="D67" s="591"/>
      <c r="E67" s="553" t="s">
        <v>42</v>
      </c>
      <c r="F67" s="698"/>
      <c r="G67" s="698"/>
      <c r="H67" s="554"/>
      <c r="I67" s="591" t="s">
        <v>43</v>
      </c>
      <c r="J67" s="591"/>
      <c r="K67" s="591"/>
      <c r="L67" s="591"/>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18"/>
      <c r="C68" s="618"/>
      <c r="D68" s="618"/>
      <c r="E68" s="694"/>
      <c r="F68" s="694"/>
      <c r="G68" s="694"/>
      <c r="H68" s="694"/>
      <c r="I68" s="694"/>
      <c r="J68" s="694"/>
      <c r="K68" s="694"/>
      <c r="L68" s="694"/>
    </row>
    <row r="69" spans="1:54" ht="20.100000000000001" customHeight="1">
      <c r="A69" s="35"/>
      <c r="B69" s="618"/>
      <c r="C69" s="618"/>
      <c r="D69" s="618"/>
      <c r="E69" s="694"/>
      <c r="F69" s="694"/>
      <c r="G69" s="694"/>
      <c r="H69" s="694"/>
      <c r="I69" s="694"/>
      <c r="J69" s="694"/>
      <c r="K69" s="694"/>
      <c r="L69" s="694"/>
    </row>
    <row r="70" spans="1:54" ht="20.100000000000001" customHeight="1">
      <c r="A70" s="35"/>
      <c r="B70" s="618"/>
      <c r="C70" s="618"/>
      <c r="D70" s="618"/>
      <c r="E70" s="694"/>
      <c r="F70" s="694"/>
      <c r="G70" s="694"/>
      <c r="H70" s="694"/>
      <c r="I70" s="694"/>
      <c r="J70" s="694"/>
      <c r="K70" s="694"/>
      <c r="L70" s="694"/>
    </row>
    <row r="71" spans="1:54" ht="20.100000000000001" customHeight="1">
      <c r="A71" s="35"/>
      <c r="B71" s="618"/>
      <c r="C71" s="618"/>
      <c r="D71" s="618"/>
      <c r="E71" s="694"/>
      <c r="F71" s="694"/>
      <c r="G71" s="694"/>
      <c r="H71" s="694"/>
      <c r="I71" s="694"/>
      <c r="J71" s="694"/>
      <c r="K71" s="694"/>
      <c r="L71" s="694"/>
    </row>
    <row r="72" spans="1:54" ht="20.100000000000001" customHeight="1">
      <c r="A72" s="35"/>
      <c r="B72" s="618"/>
      <c r="C72" s="618"/>
      <c r="D72" s="618"/>
      <c r="E72" s="694"/>
      <c r="F72" s="694"/>
      <c r="G72" s="694"/>
      <c r="H72" s="694"/>
      <c r="I72" s="694"/>
      <c r="J72" s="694"/>
      <c r="K72" s="694"/>
      <c r="L72" s="694"/>
    </row>
    <row r="73" spans="1:54" ht="20.100000000000001" customHeight="1">
      <c r="A73" s="35"/>
      <c r="B73" s="618"/>
      <c r="C73" s="618"/>
      <c r="D73" s="618"/>
      <c r="E73" s="694"/>
      <c r="F73" s="694"/>
      <c r="G73" s="694"/>
      <c r="H73" s="694"/>
      <c r="I73" s="694"/>
      <c r="J73" s="694"/>
      <c r="K73" s="694"/>
      <c r="L73" s="694"/>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591" t="s">
        <v>119</v>
      </c>
      <c r="D76" s="591"/>
      <c r="E76" s="591"/>
      <c r="F76" s="591"/>
      <c r="G76" s="591"/>
      <c r="H76" s="553" t="s">
        <v>45</v>
      </c>
      <c r="I76" s="698"/>
      <c r="J76" s="698"/>
      <c r="K76" s="698"/>
      <c r="L76" s="554"/>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615</v>
      </c>
      <c r="D77" s="87" t="s">
        <v>525</v>
      </c>
      <c r="E77" s="87" t="s">
        <v>501</v>
      </c>
      <c r="F77" s="87" t="s">
        <v>500</v>
      </c>
      <c r="G77" s="87" t="s">
        <v>497</v>
      </c>
      <c r="H77" s="87" t="s">
        <v>689</v>
      </c>
      <c r="I77" s="87" t="s">
        <v>690</v>
      </c>
      <c r="J77" s="87" t="s">
        <v>695</v>
      </c>
      <c r="K77" s="87" t="s">
        <v>697</v>
      </c>
      <c r="L77" s="87" t="s">
        <v>704</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1">
        <v>5</v>
      </c>
      <c r="B85" s="701" t="s">
        <v>499</v>
      </c>
      <c r="C85" s="701"/>
      <c r="D85" s="701"/>
      <c r="E85" s="701"/>
      <c r="F85" s="701"/>
      <c r="G85" s="701"/>
      <c r="H85" s="686" t="s">
        <v>56</v>
      </c>
      <c r="I85" s="686"/>
      <c r="J85" s="686"/>
      <c r="K85" s="686"/>
      <c r="L85" s="686"/>
    </row>
    <row r="86" spans="1:54">
      <c r="A86" s="52"/>
      <c r="B86" s="688"/>
      <c r="C86" s="688"/>
      <c r="D86" s="688"/>
      <c r="E86" s="688"/>
      <c r="F86" s="688"/>
      <c r="G86" s="688"/>
      <c r="H86" s="688"/>
      <c r="I86" s="688"/>
      <c r="J86" s="688"/>
      <c r="K86" s="688"/>
      <c r="L86" s="688"/>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02" t="str">
        <f>'Attach 3(JV)'!B24</f>
        <v>--</v>
      </c>
      <c r="C89" s="702"/>
      <c r="D89" s="702"/>
      <c r="E89" s="25"/>
      <c r="G89" s="58" t="s">
        <v>4</v>
      </c>
      <c r="H89" s="699" t="str">
        <f>'Attach 3(JV)'!E24</f>
        <v/>
      </c>
      <c r="I89" s="700"/>
      <c r="J89" s="700"/>
      <c r="K89" s="700"/>
      <c r="L89" s="700"/>
    </row>
    <row r="90" spans="1:54" ht="24" customHeight="1">
      <c r="A90" s="36" t="s">
        <v>7</v>
      </c>
      <c r="B90" s="548" t="str">
        <f>'Attach 3(JV)'!B25</f>
        <v/>
      </c>
      <c r="C90" s="548"/>
      <c r="D90" s="548"/>
      <c r="E90" s="25"/>
      <c r="G90" s="58" t="s">
        <v>5</v>
      </c>
      <c r="H90" s="699" t="str">
        <f>'Attach 3(JV)'!E25</f>
        <v/>
      </c>
      <c r="I90" s="700"/>
      <c r="J90" s="700"/>
      <c r="K90" s="700"/>
      <c r="L90" s="700"/>
    </row>
  </sheetData>
  <sheetProtection algorithmName="SHA-512" hashValue="+ZZZfAJX0lqwbpnwTLlkuR9TWYa0XjC46Sv8tKFhzLh4+wpaiYDTgv7/Ya411neCkxM3D/0/VR7Y3pRTRwnXFg==" saltValue="Gd1Uxy94fEqseyhVPy9eZA=="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5" zoomScale="90" zoomScaleSheetLayoutView="90" workbookViewId="0">
      <selection activeCell="E19" sqref="E19"/>
    </sheetView>
  </sheetViews>
  <sheetFormatPr defaultRowHeight="16.5"/>
  <cols>
    <col min="1" max="1" width="16.28515625" style="274" customWidth="1"/>
    <col min="2" max="2" width="31.28515625" style="274" customWidth="1"/>
    <col min="3" max="3" width="34.85546875" style="274" customWidth="1"/>
    <col min="4" max="4" width="18.85546875" style="274" customWidth="1"/>
    <col min="5" max="5" width="21.28515625" style="274" customWidth="1"/>
    <col min="6" max="8" width="9.140625" style="272"/>
    <col min="9" max="16384" width="9.140625" style="273"/>
  </cols>
  <sheetData>
    <row r="1" spans="1:26" ht="15">
      <c r="A1" s="713" t="str">
        <f>'Attach 3(JV)'!A1</f>
        <v>Specification No. :CC/NT/W-TW/DOM/A04/25/03431</v>
      </c>
      <c r="B1" s="713"/>
      <c r="C1" s="713"/>
      <c r="D1" s="712" t="str">
        <f>"Attachment-17 "&amp;'Attach 3(JV)'!AT1</f>
        <v xml:space="preserve">Attachment-17 </v>
      </c>
      <c r="E1" s="712"/>
    </row>
    <row r="2" spans="1:26" ht="10.5" customHeight="1">
      <c r="Z2" s="275">
        <f>'[6]Attach 3(JV)'!Z2</f>
        <v>0</v>
      </c>
    </row>
    <row r="3" spans="1:26" ht="81" customHeight="1">
      <c r="A3" s="612" t="str">
        <f>'Attach 3(JV)'!A3</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276"/>
      <c r="G3" s="277"/>
      <c r="H3" s="276"/>
    </row>
    <row r="4" spans="1:26" ht="6.75" customHeight="1">
      <c r="A4" s="278"/>
      <c r="H4" s="30"/>
      <c r="I4" s="11"/>
    </row>
    <row r="5" spans="1:26" ht="19.5" customHeight="1">
      <c r="A5" s="714" t="s">
        <v>484</v>
      </c>
      <c r="B5" s="714"/>
      <c r="C5" s="714"/>
      <c r="D5" s="714"/>
      <c r="E5" s="714"/>
      <c r="F5" s="279"/>
      <c r="H5" s="30"/>
      <c r="I5" s="11"/>
    </row>
    <row r="6" spans="1:26" ht="7.5" customHeight="1">
      <c r="A6" s="280"/>
      <c r="H6" s="30"/>
      <c r="I6" s="11"/>
    </row>
    <row r="7" spans="1:26" ht="19.5" customHeight="1">
      <c r="A7" s="281" t="str">
        <f>'Attach 3(JV)'!A7</f>
        <v>Bidder’s Name and Address (Sole Bidder) :</v>
      </c>
      <c r="B7" s="280"/>
      <c r="C7" s="280"/>
      <c r="D7" s="15" t="str">
        <f>'[6]Attach 3(JV)'!E7</f>
        <v>To:</v>
      </c>
      <c r="H7" s="30"/>
      <c r="I7" s="11"/>
    </row>
    <row r="8" spans="1:26" ht="26.25" customHeight="1">
      <c r="A8" s="715" t="str">
        <f>'Attach 3(JV)'!A8</f>
        <v/>
      </c>
      <c r="B8" s="715"/>
      <c r="C8" s="715"/>
      <c r="D8" s="12" t="str">
        <f>'[6]Attach 3(JV)'!E8</f>
        <v>Contract Services</v>
      </c>
      <c r="H8" s="30"/>
      <c r="I8" s="11"/>
    </row>
    <row r="9" spans="1:26" ht="19.5" customHeight="1">
      <c r="A9" s="13" t="s">
        <v>349</v>
      </c>
      <c r="B9" s="539" t="str">
        <f>'Attach 3(JV)'!B9</f>
        <v/>
      </c>
      <c r="C9" s="539"/>
      <c r="D9" s="12" t="str">
        <f>'[6]Attach 3(JV)'!E9</f>
        <v>Power Grid Corporation of India Ltd.,</v>
      </c>
      <c r="H9" s="30"/>
      <c r="I9" s="11"/>
    </row>
    <row r="10" spans="1:26" ht="19.5" customHeight="1">
      <c r="A10" s="13" t="s">
        <v>351</v>
      </c>
      <c r="B10" s="539" t="str">
        <f>'Attach 3(JV)'!B10</f>
        <v/>
      </c>
      <c r="C10" s="539"/>
      <c r="D10" s="12" t="str">
        <f>'[6]Attach 3(JV)'!E10</f>
        <v>"Saudamini", Plot No. 2, Sector 29</v>
      </c>
      <c r="H10" s="30"/>
      <c r="I10" s="11"/>
    </row>
    <row r="11" spans="1:26" ht="19.5" customHeight="1">
      <c r="B11" s="539" t="str">
        <f>'Attach 3(JV)'!B11</f>
        <v/>
      </c>
      <c r="C11" s="539"/>
      <c r="D11" s="12" t="str">
        <f>'[6]Attach 3(JV)'!E11</f>
        <v>Gurgaon (Haryana) - 122001</v>
      </c>
    </row>
    <row r="12" spans="1:26" ht="14.25" customHeight="1">
      <c r="A12" s="280"/>
      <c r="B12" s="539" t="str">
        <f>'Attach 3(JV)'!B12</f>
        <v/>
      </c>
      <c r="C12" s="539"/>
      <c r="D12" s="12"/>
    </row>
    <row r="13" spans="1:26" ht="19.5" customHeight="1">
      <c r="A13" s="274" t="s">
        <v>344</v>
      </c>
    </row>
    <row r="14" spans="1:26" ht="9.9499999999999993" customHeight="1">
      <c r="A14" s="280"/>
    </row>
    <row r="15" spans="1:26" ht="90" customHeight="1">
      <c r="A15" s="282">
        <v>1</v>
      </c>
      <c r="B15" s="710" t="s">
        <v>485</v>
      </c>
      <c r="C15" s="710"/>
      <c r="D15" s="710"/>
      <c r="E15" s="710"/>
      <c r="F15" s="283"/>
      <c r="G15" s="283"/>
      <c r="H15" s="283"/>
    </row>
    <row r="16" spans="1:26" ht="51.75" customHeight="1">
      <c r="A16" s="282">
        <v>2</v>
      </c>
      <c r="B16" s="710" t="s">
        <v>486</v>
      </c>
      <c r="C16" s="710"/>
      <c r="D16" s="710"/>
      <c r="E16" s="710"/>
      <c r="F16" s="283"/>
      <c r="G16" s="283"/>
      <c r="H16" s="283"/>
    </row>
    <row r="17" spans="1:8" ht="9" customHeight="1">
      <c r="A17" s="280"/>
      <c r="B17" s="280"/>
      <c r="C17" s="280"/>
      <c r="D17" s="280"/>
      <c r="E17" s="280"/>
      <c r="F17" s="283"/>
      <c r="G17" s="283"/>
      <c r="H17" s="283"/>
    </row>
    <row r="18" spans="1:8" s="272" customFormat="1" ht="97.5" customHeight="1">
      <c r="A18" s="284" t="s">
        <v>487</v>
      </c>
      <c r="B18" s="285" t="s">
        <v>347</v>
      </c>
      <c r="C18" s="285" t="s">
        <v>488</v>
      </c>
      <c r="D18" s="284" t="s">
        <v>489</v>
      </c>
      <c r="E18" s="284" t="s">
        <v>490</v>
      </c>
      <c r="G18" s="283"/>
      <c r="H18" s="283"/>
    </row>
    <row r="19" spans="1:8">
      <c r="A19" s="286"/>
      <c r="B19" s="287"/>
      <c r="C19" s="287"/>
      <c r="D19" s="288"/>
      <c r="E19" s="288"/>
      <c r="F19" s="283"/>
      <c r="G19" s="283"/>
      <c r="H19" s="283"/>
    </row>
    <row r="20" spans="1:8">
      <c r="A20" s="286"/>
      <c r="B20" s="287"/>
      <c r="C20" s="287"/>
      <c r="D20" s="288"/>
      <c r="E20" s="288"/>
      <c r="F20" s="283"/>
      <c r="G20" s="283"/>
      <c r="H20" s="283"/>
    </row>
    <row r="21" spans="1:8">
      <c r="A21" s="286"/>
      <c r="B21" s="287"/>
      <c r="C21" s="287"/>
      <c r="D21" s="288"/>
      <c r="E21" s="288"/>
      <c r="F21" s="283"/>
      <c r="G21" s="283"/>
      <c r="H21" s="283"/>
    </row>
    <row r="22" spans="1:8">
      <c r="A22" s="286"/>
      <c r="B22" s="287"/>
      <c r="C22" s="287"/>
      <c r="D22" s="288"/>
      <c r="E22" s="288"/>
      <c r="F22" s="283"/>
      <c r="G22" s="283"/>
      <c r="H22" s="283"/>
    </row>
    <row r="23" spans="1:8">
      <c r="A23" s="286"/>
      <c r="B23" s="287"/>
      <c r="C23" s="287"/>
      <c r="D23" s="288"/>
      <c r="E23" s="288"/>
      <c r="F23" s="283"/>
      <c r="G23" s="283"/>
      <c r="H23" s="283"/>
    </row>
    <row r="24" spans="1:8">
      <c r="A24" s="286"/>
      <c r="B24" s="287"/>
      <c r="C24" s="287"/>
      <c r="D24" s="288"/>
      <c r="E24" s="288"/>
      <c r="F24" s="283"/>
      <c r="G24" s="283"/>
      <c r="H24" s="283"/>
    </row>
    <row r="25" spans="1:8" ht="6" customHeight="1">
      <c r="A25" s="289"/>
      <c r="B25" s="290"/>
      <c r="C25" s="290"/>
      <c r="D25" s="291"/>
      <c r="E25" s="291"/>
      <c r="F25" s="283"/>
      <c r="G25" s="283"/>
      <c r="H25" s="283"/>
    </row>
    <row r="26" spans="1:8" ht="0.6" hidden="1" customHeight="1">
      <c r="A26" s="292"/>
      <c r="B26" s="293"/>
      <c r="C26" s="293"/>
      <c r="D26" s="294"/>
      <c r="E26" s="294"/>
      <c r="F26" s="283"/>
      <c r="G26" s="283"/>
      <c r="H26" s="283"/>
    </row>
    <row r="27" spans="1:8" ht="30" customHeight="1">
      <c r="A27" s="711" t="s">
        <v>491</v>
      </c>
      <c r="B27" s="711"/>
      <c r="C27" s="711"/>
      <c r="D27" s="711"/>
      <c r="E27" s="711"/>
      <c r="F27" s="283"/>
      <c r="G27" s="283"/>
      <c r="H27" s="283"/>
    </row>
    <row r="28" spans="1:8">
      <c r="C28" s="295"/>
    </row>
    <row r="29" spans="1:8">
      <c r="A29" s="296" t="s">
        <v>6</v>
      </c>
      <c r="B29" s="297" t="str">
        <f>'Attach 3(JV)'!B24</f>
        <v>--</v>
      </c>
      <c r="C29" s="295" t="s">
        <v>4</v>
      </c>
      <c r="D29" s="298" t="str">
        <f>'Attach 3(JV)'!E24</f>
        <v/>
      </c>
    </row>
    <row r="30" spans="1:8">
      <c r="A30" s="296" t="s">
        <v>7</v>
      </c>
      <c r="B30" s="298" t="str">
        <f>'Attach 3(JV)'!B25</f>
        <v/>
      </c>
      <c r="C30" s="295" t="s">
        <v>5</v>
      </c>
      <c r="D30" s="298" t="str">
        <f>'Attach 3(JV)'!E25</f>
        <v/>
      </c>
    </row>
    <row r="31" spans="1:8">
      <c r="B31" s="299"/>
      <c r="C31" s="295"/>
      <c r="D31" s="295"/>
      <c r="E31" s="299"/>
    </row>
    <row r="32" spans="1:8" hidden="1">
      <c r="A32" s="269" t="str">
        <f>A1</f>
        <v>Specification No. :CC/NT/W-TW/DOM/A04/25/03431</v>
      </c>
      <c r="B32" s="270"/>
      <c r="C32" s="270"/>
      <c r="D32" s="270"/>
      <c r="E32" s="271" t="str">
        <f>D1</f>
        <v xml:space="preserve">Attachment-17 </v>
      </c>
    </row>
    <row r="33" spans="1:8" hidden="1"/>
    <row r="34" spans="1:8" ht="15" hidden="1">
      <c r="A34" s="708" t="str">
        <f>A3</f>
        <v xml:space="preserve">Transmission Line Package TL04 for Siwani-Jind(PG) 400kV D/C (Quad) Transmission Line associated with Transmission System associated with REZ Ph -IV (Part 3: 6GW) (Bikaner Complex):Part B won by POWERGRID under TBCB route. </v>
      </c>
      <c r="B34" s="708"/>
      <c r="C34" s="708"/>
      <c r="D34" s="708"/>
      <c r="E34" s="708"/>
    </row>
    <row r="35" spans="1:8" hidden="1">
      <c r="A35" s="278"/>
    </row>
    <row r="36" spans="1:8" ht="15" hidden="1">
      <c r="A36" s="709" t="s">
        <v>389</v>
      </c>
      <c r="B36" s="709"/>
      <c r="C36" s="709"/>
      <c r="D36" s="709"/>
      <c r="E36" s="709"/>
      <c r="F36" s="273"/>
      <c r="G36" s="273"/>
      <c r="H36" s="273"/>
    </row>
    <row r="37" spans="1:8" hidden="1">
      <c r="A37" s="280"/>
      <c r="F37" s="273"/>
      <c r="G37" s="273"/>
      <c r="H37" s="273"/>
    </row>
    <row r="38" spans="1:8" hidden="1">
      <c r="A38" s="281" t="str">
        <f>'[6]Attach 3(JV)'!A15</f>
        <v>Name(s) and Addresse(s) of other partner(s)</v>
      </c>
      <c r="B38" s="280"/>
      <c r="C38" s="280"/>
      <c r="D38" s="15" t="str">
        <f>D7</f>
        <v>To:</v>
      </c>
      <c r="F38" s="273"/>
      <c r="G38" s="273"/>
      <c r="H38" s="273"/>
    </row>
    <row r="39" spans="1:8" hidden="1">
      <c r="A39" s="281" t="str">
        <f>'[6]Attach 3(JV)'!B16</f>
        <v/>
      </c>
      <c r="B39" s="280"/>
      <c r="C39" s="280"/>
      <c r="D39" s="12" t="str">
        <f>D8</f>
        <v>Contract Services</v>
      </c>
      <c r="F39" s="273"/>
      <c r="G39" s="273"/>
      <c r="H39" s="273"/>
    </row>
    <row r="40" spans="1:8" hidden="1">
      <c r="A40" s="13" t="s">
        <v>349</v>
      </c>
      <c r="B40" s="539" t="str">
        <f>'[6]Attach 3(JV)'!B17:D17</f>
        <v xml:space="preserve">…… ……. …….. …… ……. …….. </v>
      </c>
      <c r="C40" s="539"/>
      <c r="D40" s="12" t="str">
        <f>D9</f>
        <v>Power Grid Corporation of India Ltd.,</v>
      </c>
      <c r="F40" s="273"/>
      <c r="G40" s="273"/>
      <c r="H40" s="273"/>
    </row>
    <row r="41" spans="1:8" hidden="1">
      <c r="A41" s="13" t="s">
        <v>351</v>
      </c>
      <c r="B41" s="539" t="str">
        <f>'[6]Attach 3(JV)'!B18:D18</f>
        <v xml:space="preserve">…… ……. …….. …… ……. …….. </v>
      </c>
      <c r="C41" s="539"/>
      <c r="D41" s="12" t="str">
        <f>D10</f>
        <v>"Saudamini", Plot No. 2, Sector 29</v>
      </c>
      <c r="F41" s="273"/>
      <c r="G41" s="273"/>
      <c r="H41" s="273"/>
    </row>
    <row r="42" spans="1:8" hidden="1">
      <c r="B42" s="539" t="str">
        <f>'[6]Attach 3(JV)'!B19:D19</f>
        <v xml:space="preserve">…… ……. …….. …… ……. …….. </v>
      </c>
      <c r="C42" s="539"/>
      <c r="D42" s="12" t="str">
        <f>D11</f>
        <v>Gurgaon (Haryana) - 122001</v>
      </c>
      <c r="F42" s="273"/>
      <c r="G42" s="273"/>
      <c r="H42" s="273"/>
    </row>
    <row r="43" spans="1:8" hidden="1">
      <c r="A43" s="280"/>
      <c r="B43" s="539" t="str">
        <f>'[6]Attach 3(JV)'!B20:D20</f>
        <v xml:space="preserve">…… ……. …….. …… ……. …….. </v>
      </c>
      <c r="C43" s="539"/>
      <c r="D43" s="12"/>
      <c r="F43" s="273"/>
      <c r="G43" s="273"/>
      <c r="H43" s="273"/>
    </row>
    <row r="44" spans="1:8" hidden="1">
      <c r="A44" s="274" t="s">
        <v>344</v>
      </c>
      <c r="F44" s="273"/>
      <c r="G44" s="273"/>
      <c r="H44" s="273"/>
    </row>
    <row r="45" spans="1:8" hidden="1">
      <c r="A45" s="280"/>
      <c r="F45" s="273"/>
      <c r="G45" s="273"/>
      <c r="H45" s="273"/>
    </row>
    <row r="46" spans="1:8" hidden="1">
      <c r="A46" s="706" t="s">
        <v>390</v>
      </c>
      <c r="B46" s="706"/>
      <c r="C46" s="706"/>
      <c r="D46" s="706"/>
      <c r="E46" s="706"/>
      <c r="F46" s="273"/>
      <c r="G46" s="273"/>
      <c r="H46" s="273"/>
    </row>
    <row r="47" spans="1:8" hidden="1">
      <c r="A47" s="280"/>
      <c r="B47" s="280"/>
      <c r="C47" s="280"/>
      <c r="D47" s="280"/>
      <c r="E47" s="280"/>
      <c r="F47" s="273"/>
      <c r="G47" s="273"/>
      <c r="H47" s="273"/>
    </row>
    <row r="48" spans="1:8" ht="66" hidden="1">
      <c r="A48" s="284" t="s">
        <v>347</v>
      </c>
      <c r="B48" s="707" t="s">
        <v>113</v>
      </c>
      <c r="C48" s="707"/>
      <c r="D48" s="284" t="s">
        <v>114</v>
      </c>
      <c r="E48" s="284" t="s">
        <v>115</v>
      </c>
      <c r="F48" s="273"/>
      <c r="G48" s="273"/>
      <c r="H48" s="273"/>
    </row>
    <row r="49" spans="1:8" hidden="1">
      <c r="A49" s="300">
        <v>1</v>
      </c>
      <c r="B49" s="705"/>
      <c r="C49" s="705"/>
      <c r="D49" s="301"/>
      <c r="E49" s="301"/>
      <c r="F49" s="273"/>
      <c r="G49" s="273"/>
      <c r="H49" s="273"/>
    </row>
    <row r="50" spans="1:8" hidden="1">
      <c r="A50" s="300">
        <v>2</v>
      </c>
      <c r="B50" s="705"/>
      <c r="C50" s="705"/>
      <c r="D50" s="301"/>
      <c r="E50" s="301"/>
      <c r="F50" s="273"/>
      <c r="G50" s="273"/>
      <c r="H50" s="273"/>
    </row>
    <row r="51" spans="1:8" hidden="1">
      <c r="A51" s="300">
        <v>3</v>
      </c>
      <c r="B51" s="705"/>
      <c r="C51" s="705"/>
      <c r="D51" s="301"/>
      <c r="E51" s="301"/>
      <c r="F51" s="273"/>
      <c r="G51" s="273"/>
      <c r="H51" s="273"/>
    </row>
    <row r="52" spans="1:8" hidden="1">
      <c r="A52" s="300">
        <v>4</v>
      </c>
      <c r="B52" s="705"/>
      <c r="C52" s="705"/>
      <c r="D52" s="301"/>
      <c r="E52" s="301"/>
      <c r="F52" s="273"/>
      <c r="G52" s="273"/>
      <c r="H52" s="273"/>
    </row>
    <row r="53" spans="1:8" hidden="1">
      <c r="A53" s="300">
        <v>5</v>
      </c>
      <c r="B53" s="705"/>
      <c r="C53" s="705"/>
      <c r="D53" s="301"/>
      <c r="E53" s="301"/>
      <c r="F53" s="273"/>
      <c r="G53" s="273"/>
      <c r="H53" s="273"/>
    </row>
    <row r="54" spans="1:8" hidden="1">
      <c r="A54" s="300">
        <v>6</v>
      </c>
      <c r="B54" s="705"/>
      <c r="C54" s="705"/>
      <c r="D54" s="301"/>
      <c r="E54" s="301"/>
      <c r="F54" s="273"/>
      <c r="G54" s="273"/>
      <c r="H54" s="273"/>
    </row>
    <row r="55" spans="1:8" hidden="1">
      <c r="A55" s="280"/>
      <c r="B55" s="280"/>
      <c r="C55" s="280"/>
      <c r="D55" s="280"/>
      <c r="E55" s="280"/>
      <c r="F55" s="273"/>
      <c r="G55" s="273"/>
      <c r="H55" s="273"/>
    </row>
    <row r="56" spans="1:8" ht="15" hidden="1">
      <c r="A56" s="302"/>
      <c r="B56" s="302"/>
      <c r="C56" s="302"/>
      <c r="D56" s="302"/>
      <c r="E56" s="302"/>
      <c r="F56" s="273"/>
      <c r="G56" s="273"/>
      <c r="H56" s="273"/>
    </row>
    <row r="57" spans="1:8" ht="15" hidden="1">
      <c r="A57" s="302" t="s">
        <v>6</v>
      </c>
      <c r="B57" s="297" t="str">
        <f>B29</f>
        <v>--</v>
      </c>
      <c r="C57" s="302" t="s">
        <v>4</v>
      </c>
      <c r="D57" s="302" t="str">
        <f>D29</f>
        <v/>
      </c>
      <c r="E57" s="302"/>
      <c r="F57" s="273"/>
      <c r="G57" s="273"/>
      <c r="H57" s="273"/>
    </row>
    <row r="58" spans="1:8" ht="15" hidden="1">
      <c r="A58" s="302" t="s">
        <v>7</v>
      </c>
      <c r="B58" s="302" t="str">
        <f>B30</f>
        <v/>
      </c>
      <c r="C58" s="302" t="s">
        <v>5</v>
      </c>
      <c r="D58" s="302" t="str">
        <f>D30</f>
        <v/>
      </c>
      <c r="E58" s="302"/>
      <c r="F58" s="273"/>
      <c r="G58" s="273"/>
      <c r="H58" s="273"/>
    </row>
    <row r="59" spans="1:8" ht="15" hidden="1">
      <c r="A59" s="302"/>
      <c r="B59" s="302"/>
      <c r="C59" s="302"/>
      <c r="D59" s="302"/>
      <c r="E59" s="302"/>
      <c r="F59" s="273"/>
      <c r="G59" s="273"/>
      <c r="H59" s="273"/>
    </row>
    <row r="60" spans="1:8" hidden="1">
      <c r="A60" s="269" t="str">
        <f>A32</f>
        <v>Specification No. :CC/NT/W-TW/DOM/A04/25/03431</v>
      </c>
      <c r="B60" s="270"/>
      <c r="C60" s="270"/>
      <c r="D60" s="270"/>
      <c r="E60" s="271" t="str">
        <f>E32</f>
        <v xml:space="preserve">Attachment-17 </v>
      </c>
      <c r="F60" s="273"/>
      <c r="G60" s="273"/>
      <c r="H60" s="273"/>
    </row>
    <row r="61" spans="1:8" hidden="1">
      <c r="F61" s="273"/>
      <c r="G61" s="273"/>
      <c r="H61" s="273"/>
    </row>
    <row r="62" spans="1:8" ht="15" hidden="1">
      <c r="A62" s="708" t="str">
        <f>A34</f>
        <v xml:space="preserve">Transmission Line Package TL04 for Siwani-Jind(PG) 400kV D/C (Quad) Transmission Line associated with Transmission System associated with REZ Ph -IV (Part 3: 6GW) (Bikaner Complex):Part B won by POWERGRID under TBCB route. </v>
      </c>
      <c r="B62" s="708"/>
      <c r="C62" s="708"/>
      <c r="D62" s="708"/>
      <c r="E62" s="708"/>
      <c r="F62" s="273"/>
      <c r="G62" s="273"/>
      <c r="H62" s="273"/>
    </row>
    <row r="63" spans="1:8" hidden="1">
      <c r="A63" s="278"/>
      <c r="F63" s="273"/>
      <c r="G63" s="273"/>
      <c r="H63" s="273"/>
    </row>
    <row r="64" spans="1:8" ht="15" hidden="1">
      <c r="A64" s="709" t="s">
        <v>389</v>
      </c>
      <c r="B64" s="709"/>
      <c r="C64" s="709"/>
      <c r="D64" s="709"/>
      <c r="E64" s="709"/>
      <c r="F64" s="273"/>
      <c r="G64" s="273"/>
      <c r="H64" s="273"/>
    </row>
    <row r="65" spans="1:8" hidden="1">
      <c r="A65" s="280"/>
      <c r="F65" s="273"/>
      <c r="G65" s="273"/>
      <c r="H65" s="273"/>
    </row>
    <row r="66" spans="1:8" hidden="1">
      <c r="A66" s="281" t="str">
        <f>'[6]Attach 3(JV)'!A15</f>
        <v>Name(s) and Addresse(s) of other partner(s)</v>
      </c>
      <c r="B66" s="280"/>
      <c r="C66" s="280"/>
      <c r="D66" s="15" t="str">
        <f>D7</f>
        <v>To:</v>
      </c>
      <c r="F66" s="273"/>
      <c r="G66" s="273"/>
      <c r="H66" s="273"/>
    </row>
    <row r="67" spans="1:8" hidden="1">
      <c r="A67" s="281" t="str">
        <f>'[6]Attach 3(JV)'!E16</f>
        <v/>
      </c>
      <c r="B67" s="280"/>
      <c r="C67" s="280"/>
      <c r="D67" s="12" t="str">
        <f>D8</f>
        <v>Contract Services</v>
      </c>
      <c r="F67" s="273"/>
      <c r="G67" s="273"/>
      <c r="H67" s="273"/>
    </row>
    <row r="68" spans="1:8" hidden="1">
      <c r="A68" s="13" t="s">
        <v>349</v>
      </c>
      <c r="B68" s="539" t="str">
        <f>'[6]Attach 3(JV)'!E17</f>
        <v/>
      </c>
      <c r="C68" s="539"/>
      <c r="D68" s="12" t="str">
        <f>D9</f>
        <v>Power Grid Corporation of India Ltd.,</v>
      </c>
      <c r="F68" s="273"/>
      <c r="G68" s="273"/>
      <c r="H68" s="273"/>
    </row>
    <row r="69" spans="1:8" hidden="1">
      <c r="A69" s="13" t="s">
        <v>351</v>
      </c>
      <c r="B69" s="539" t="str">
        <f>'[6]Attach 3(JV)'!E18</f>
        <v/>
      </c>
      <c r="C69" s="539"/>
      <c r="D69" s="12" t="str">
        <f>D10</f>
        <v>"Saudamini", Plot No. 2, Sector 29</v>
      </c>
      <c r="F69" s="273"/>
      <c r="G69" s="273"/>
      <c r="H69" s="273"/>
    </row>
    <row r="70" spans="1:8" hidden="1">
      <c r="B70" s="539" t="str">
        <f>'[6]Attach 3(JV)'!E19</f>
        <v/>
      </c>
      <c r="C70" s="539"/>
      <c r="D70" s="12" t="str">
        <f>D11</f>
        <v>Gurgaon (Haryana) - 122001</v>
      </c>
      <c r="F70" s="273"/>
      <c r="G70" s="273"/>
      <c r="H70" s="273"/>
    </row>
    <row r="71" spans="1:8" hidden="1">
      <c r="A71" s="280"/>
      <c r="B71" s="539" t="str">
        <f>'[6]Attach 3(JV)'!E20</f>
        <v/>
      </c>
      <c r="C71" s="539"/>
      <c r="D71" s="12"/>
      <c r="F71" s="273"/>
      <c r="G71" s="273"/>
      <c r="H71" s="273"/>
    </row>
    <row r="72" spans="1:8" hidden="1">
      <c r="A72" s="274" t="s">
        <v>344</v>
      </c>
      <c r="F72" s="273"/>
      <c r="G72" s="273"/>
      <c r="H72" s="273"/>
    </row>
    <row r="73" spans="1:8" hidden="1">
      <c r="A73" s="280"/>
      <c r="F73" s="273"/>
      <c r="G73" s="273"/>
      <c r="H73" s="273"/>
    </row>
    <row r="74" spans="1:8" hidden="1">
      <c r="A74" s="706" t="s">
        <v>390</v>
      </c>
      <c r="B74" s="706"/>
      <c r="C74" s="706"/>
      <c r="D74" s="706"/>
      <c r="E74" s="706"/>
      <c r="F74" s="273"/>
      <c r="G74" s="273"/>
      <c r="H74" s="273"/>
    </row>
    <row r="75" spans="1:8" hidden="1">
      <c r="A75" s="280"/>
      <c r="B75" s="280"/>
      <c r="C75" s="280"/>
      <c r="D75" s="280"/>
      <c r="E75" s="280"/>
      <c r="F75" s="273"/>
      <c r="G75" s="273"/>
      <c r="H75" s="273"/>
    </row>
    <row r="76" spans="1:8" ht="66" hidden="1">
      <c r="A76" s="284" t="s">
        <v>347</v>
      </c>
      <c r="B76" s="707" t="s">
        <v>113</v>
      </c>
      <c r="C76" s="707"/>
      <c r="D76" s="284" t="s">
        <v>114</v>
      </c>
      <c r="E76" s="284" t="s">
        <v>115</v>
      </c>
      <c r="F76" s="273"/>
      <c r="G76" s="273"/>
      <c r="H76" s="273"/>
    </row>
    <row r="77" spans="1:8" hidden="1">
      <c r="A77" s="300">
        <v>1</v>
      </c>
      <c r="B77" s="705"/>
      <c r="C77" s="705"/>
      <c r="D77" s="301"/>
      <c r="E77" s="301"/>
      <c r="F77" s="273"/>
      <c r="G77" s="273"/>
      <c r="H77" s="273"/>
    </row>
    <row r="78" spans="1:8" hidden="1">
      <c r="A78" s="300">
        <v>2</v>
      </c>
      <c r="B78" s="705"/>
      <c r="C78" s="705"/>
      <c r="D78" s="301"/>
      <c r="E78" s="301"/>
      <c r="F78" s="273"/>
      <c r="G78" s="273"/>
      <c r="H78" s="273"/>
    </row>
    <row r="79" spans="1:8" hidden="1">
      <c r="A79" s="300">
        <v>3</v>
      </c>
      <c r="B79" s="705"/>
      <c r="C79" s="705"/>
      <c r="D79" s="301"/>
      <c r="E79" s="301"/>
      <c r="F79" s="273"/>
      <c r="G79" s="273"/>
      <c r="H79" s="273"/>
    </row>
    <row r="80" spans="1:8" hidden="1">
      <c r="A80" s="300">
        <v>4</v>
      </c>
      <c r="B80" s="705"/>
      <c r="C80" s="705"/>
      <c r="D80" s="301"/>
      <c r="E80" s="301"/>
      <c r="F80" s="273"/>
      <c r="G80" s="273"/>
      <c r="H80" s="273"/>
    </row>
    <row r="81" spans="1:8" hidden="1">
      <c r="A81" s="300">
        <v>5</v>
      </c>
      <c r="B81" s="705"/>
      <c r="C81" s="705"/>
      <c r="D81" s="301"/>
      <c r="E81" s="301"/>
      <c r="F81" s="273"/>
      <c r="G81" s="273"/>
      <c r="H81" s="273"/>
    </row>
    <row r="82" spans="1:8" hidden="1">
      <c r="A82" s="300">
        <v>6</v>
      </c>
      <c r="B82" s="705"/>
      <c r="C82" s="705"/>
      <c r="D82" s="301"/>
      <c r="E82" s="301"/>
      <c r="F82" s="273"/>
      <c r="G82" s="273"/>
      <c r="H82" s="273"/>
    </row>
    <row r="83" spans="1:8" hidden="1">
      <c r="A83" s="280"/>
      <c r="B83" s="280"/>
      <c r="C83" s="280"/>
      <c r="D83" s="280"/>
      <c r="E83" s="280"/>
      <c r="F83" s="273"/>
      <c r="G83" s="273"/>
      <c r="H83" s="273"/>
    </row>
    <row r="84" spans="1:8" ht="15" hidden="1">
      <c r="A84" s="302"/>
      <c r="B84" s="302"/>
      <c r="C84" s="302"/>
      <c r="D84" s="302"/>
      <c r="E84" s="302"/>
      <c r="F84" s="273"/>
      <c r="G84" s="273"/>
      <c r="H84" s="273"/>
    </row>
    <row r="85" spans="1:8" ht="15" hidden="1">
      <c r="A85" s="302" t="s">
        <v>6</v>
      </c>
      <c r="B85" s="297" t="str">
        <f>B57</f>
        <v>--</v>
      </c>
      <c r="C85" s="302" t="s">
        <v>4</v>
      </c>
      <c r="D85" s="302" t="str">
        <f>D57</f>
        <v/>
      </c>
      <c r="E85" s="302"/>
      <c r="F85" s="273"/>
      <c r="G85" s="273"/>
      <c r="H85" s="273"/>
    </row>
    <row r="86" spans="1:8" ht="15" hidden="1">
      <c r="A86" s="302" t="s">
        <v>7</v>
      </c>
      <c r="B86" s="302" t="str">
        <f>B58</f>
        <v/>
      </c>
      <c r="C86" s="302" t="s">
        <v>5</v>
      </c>
      <c r="D86" s="302" t="str">
        <f>D58</f>
        <v/>
      </c>
      <c r="E86" s="302"/>
      <c r="F86" s="273"/>
      <c r="G86" s="273"/>
      <c r="H86" s="273"/>
    </row>
    <row r="87" spans="1:8" ht="15" hidden="1">
      <c r="A87" s="302"/>
      <c r="B87" s="302"/>
      <c r="C87" s="302"/>
      <c r="D87" s="302"/>
      <c r="E87" s="302"/>
      <c r="F87" s="273"/>
      <c r="G87" s="273"/>
      <c r="H87" s="273"/>
    </row>
    <row r="88" spans="1:8" hidden="1">
      <c r="A88" s="303"/>
      <c r="B88" s="303"/>
      <c r="C88" s="303"/>
      <c r="D88" s="303"/>
      <c r="E88" s="303"/>
      <c r="F88" s="273"/>
      <c r="G88" s="273"/>
      <c r="H88" s="27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9GL6Z0gfXxr3kxGOejeMic6pjkErYwAwiF05aglbKYqxdJiPNcnF412f8E7sjgTjFDfS2XTxEj7DZ+jEWg9L/A==" saltValue="5sailDklxnHIsrirvbwZiQ=="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5"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44" t="str">
        <f>'Attach 3(JV)'!A1</f>
        <v>Specification No. :CC/NT/W-TW/DOM/A04/25/03431</v>
      </c>
      <c r="B1" s="544"/>
      <c r="C1" s="544"/>
      <c r="D1" s="544"/>
      <c r="E1" s="307" t="str">
        <f>"Attachment-18 " &amp; 'Attach 3(JV)'!AT1</f>
        <v xml:space="preserve">Attachment-18 </v>
      </c>
    </row>
    <row r="3" spans="1:9" ht="92.25" customHeight="1">
      <c r="A3" s="612" t="str">
        <f>'Attach 3(JV)'!A3</f>
        <v xml:space="preserve">Transmission Line Package TL04 for Siwani-Jind(PG) 400kV D/C (Quad) Transmission Line associated with Transmission System associated with REZ Ph -IV (Part 3: 6GW) (Bikaner Complex):Part B won by POWERGRID under TBCB route. </v>
      </c>
      <c r="B3" s="613"/>
      <c r="C3" s="613"/>
      <c r="D3" s="613"/>
      <c r="E3" s="613"/>
      <c r="F3" s="26"/>
      <c r="G3" s="27"/>
      <c r="H3" s="26"/>
    </row>
    <row r="4" spans="1:9" ht="20.100000000000001" customHeight="1">
      <c r="A4" s="28"/>
      <c r="H4" s="30"/>
      <c r="I4" s="11"/>
    </row>
    <row r="5" spans="1:9" ht="20.100000000000001" customHeight="1">
      <c r="A5" s="537" t="s">
        <v>498</v>
      </c>
      <c r="B5" s="537"/>
      <c r="C5" s="537"/>
      <c r="D5" s="537"/>
      <c r="E5" s="53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5" t="str">
        <f>'Attach 3(JV)'!A8</f>
        <v/>
      </c>
      <c r="B8" s="535"/>
      <c r="C8" s="535"/>
      <c r="D8" s="535"/>
      <c r="E8" s="12" t="str">
        <f>'Attach 3(JV)'!E8</f>
        <v>Contract Services</v>
      </c>
      <c r="H8" s="30"/>
      <c r="I8" s="11"/>
    </row>
    <row r="9" spans="1:9" ht="20.100000000000001" customHeight="1">
      <c r="A9" s="13" t="s">
        <v>349</v>
      </c>
      <c r="B9" s="539" t="str">
        <f>'Attach 3(JV)'!B9</f>
        <v/>
      </c>
      <c r="C9" s="539"/>
      <c r="D9" s="539"/>
      <c r="E9" s="12" t="str">
        <f>'Attach 3(JV)'!E9</f>
        <v>Power Grid Corporation of India Ltd.,</v>
      </c>
      <c r="H9" s="30"/>
      <c r="I9" s="11"/>
    </row>
    <row r="10" spans="1:9" ht="20.100000000000001" customHeight="1">
      <c r="A10" s="13" t="s">
        <v>351</v>
      </c>
      <c r="B10" s="539" t="str">
        <f>'Attach 3(JV)'!B10</f>
        <v/>
      </c>
      <c r="C10" s="539"/>
      <c r="D10" s="539"/>
      <c r="E10" s="12" t="str">
        <f>'Attach 3(JV)'!E10</f>
        <v>"Saudamini", Plot No. 2, Sector 29</v>
      </c>
      <c r="H10" s="30"/>
      <c r="I10" s="11"/>
    </row>
    <row r="11" spans="1:9" ht="20.100000000000001" customHeight="1">
      <c r="B11" s="539" t="str">
        <f>'Attach 3(JV)'!B11</f>
        <v/>
      </c>
      <c r="C11" s="539"/>
      <c r="D11" s="539"/>
      <c r="E11" s="12" t="str">
        <f>'Attach 3(JV)'!E11</f>
        <v>Gurgaon (Haryana) - 122001</v>
      </c>
    </row>
    <row r="12" spans="1:9" ht="20.100000000000001" customHeight="1">
      <c r="A12" s="32"/>
      <c r="B12" s="539" t="str">
        <f>'Attach 3(JV)'!B12</f>
        <v/>
      </c>
      <c r="C12" s="539"/>
      <c r="D12" s="539"/>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20.100000000000001" customHeight="1">
      <c r="A16" s="629" t="s">
        <v>537</v>
      </c>
      <c r="B16" s="629"/>
      <c r="C16" s="629"/>
      <c r="D16" s="629"/>
      <c r="E16" s="629"/>
    </row>
    <row r="17" spans="1:5" ht="20.100000000000001" customHeight="1">
      <c r="A17" s="32"/>
    </row>
    <row r="18" spans="1:5" ht="20.100000000000001" customHeight="1">
      <c r="A18" s="32"/>
    </row>
    <row r="19" spans="1:5">
      <c r="A19" s="36" t="s">
        <v>6</v>
      </c>
      <c r="B19" s="69" t="str">
        <f>'Attach 3(JV)'!B24</f>
        <v>--</v>
      </c>
      <c r="C19" s="40"/>
      <c r="D19" s="37" t="s">
        <v>4</v>
      </c>
      <c r="E19" s="238" t="str">
        <f>'Attach 3(JV)'!E24</f>
        <v/>
      </c>
    </row>
    <row r="20" spans="1:5">
      <c r="A20" s="36" t="s">
        <v>7</v>
      </c>
      <c r="B20" s="238" t="str">
        <f>'Attach 3(JV)'!B25</f>
        <v/>
      </c>
      <c r="C20" s="40"/>
      <c r="D20" s="37" t="s">
        <v>5</v>
      </c>
      <c r="E20" s="23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vQ0yCABP5PJ1KWDe7dZkyGKwaZ3oo6XgNc/V8fYryjpdMQSN0dqyYnOUhrwmiKmWEl+NdWU9IDqDRzwrrC2QAQ==" saltValue="O2u18gWohl6D+tcKd5it6Q=="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35" zoomScaleNormal="100" zoomScaleSheetLayoutView="100" workbookViewId="0">
      <selection activeCell="A41" sqref="A41:I41"/>
    </sheetView>
  </sheetViews>
  <sheetFormatPr defaultRowHeight="13.5"/>
  <cols>
    <col min="1" max="1" width="10" style="365" customWidth="1"/>
    <col min="2" max="2" width="10.7109375" style="365" customWidth="1"/>
    <col min="3" max="3" width="10.85546875" style="365" customWidth="1"/>
    <col min="4" max="8" width="10.7109375" style="365" customWidth="1"/>
    <col min="9" max="9" width="23" style="365" customWidth="1"/>
    <col min="10" max="10" width="9.140625" style="365" hidden="1" customWidth="1"/>
    <col min="11" max="16" width="10.28515625" style="365" hidden="1" customWidth="1"/>
    <col min="17" max="41" width="0" style="365" hidden="1" customWidth="1"/>
    <col min="42" max="16384" width="9.140625" style="365"/>
  </cols>
  <sheetData>
    <row r="1" spans="1:9" ht="27" customHeight="1">
      <c r="A1" s="718" t="s">
        <v>533</v>
      </c>
      <c r="B1" s="719"/>
      <c r="C1" s="719"/>
      <c r="D1" s="719"/>
      <c r="E1" s="719"/>
      <c r="F1" s="719"/>
      <c r="G1" s="719"/>
      <c r="H1" s="719"/>
      <c r="I1" s="720"/>
    </row>
    <row r="2" spans="1:9" ht="31.5" customHeight="1">
      <c r="A2" s="366" t="s">
        <v>474</v>
      </c>
      <c r="B2" s="721" t="s">
        <v>534</v>
      </c>
      <c r="C2" s="721"/>
      <c r="D2" s="721"/>
      <c r="E2" s="721"/>
      <c r="F2" s="721"/>
      <c r="G2" s="721"/>
      <c r="H2" s="721"/>
      <c r="I2" s="722"/>
    </row>
    <row r="3" spans="1:9" ht="36" customHeight="1">
      <c r="A3" s="366" t="s">
        <v>476</v>
      </c>
      <c r="B3" s="721" t="s">
        <v>591</v>
      </c>
      <c r="C3" s="721"/>
      <c r="D3" s="721"/>
      <c r="E3" s="721"/>
      <c r="F3" s="721"/>
      <c r="G3" s="721"/>
      <c r="H3" s="721"/>
      <c r="I3" s="722"/>
    </row>
    <row r="4" spans="1:9" ht="36" customHeight="1">
      <c r="A4" s="366" t="s">
        <v>478</v>
      </c>
      <c r="B4" s="721" t="s">
        <v>535</v>
      </c>
      <c r="C4" s="721"/>
      <c r="D4" s="721"/>
      <c r="E4" s="721"/>
      <c r="F4" s="721"/>
      <c r="G4" s="721"/>
      <c r="H4" s="721"/>
      <c r="I4" s="722"/>
    </row>
    <row r="5" spans="1:9" ht="36" customHeight="1">
      <c r="A5" s="366" t="s">
        <v>480</v>
      </c>
      <c r="B5" s="721" t="s">
        <v>481</v>
      </c>
      <c r="C5" s="721"/>
      <c r="D5" s="721"/>
      <c r="E5" s="721"/>
      <c r="F5" s="721"/>
      <c r="G5" s="721"/>
      <c r="H5" s="721"/>
      <c r="I5" s="722"/>
    </row>
    <row r="6" spans="1:9" ht="19.5" customHeight="1">
      <c r="A6" s="367" t="s">
        <v>482</v>
      </c>
      <c r="B6" s="724" t="s">
        <v>536</v>
      </c>
      <c r="C6" s="724"/>
      <c r="D6" s="724"/>
      <c r="E6" s="724"/>
      <c r="F6" s="724"/>
      <c r="G6" s="724"/>
      <c r="H6" s="724"/>
      <c r="I6" s="725"/>
    </row>
    <row r="7" spans="1:9" ht="15.75">
      <c r="A7" s="321"/>
      <c r="C7" s="321"/>
      <c r="D7" s="321"/>
      <c r="E7" s="321"/>
      <c r="F7" s="321"/>
      <c r="G7" s="321"/>
      <c r="H7" s="321"/>
      <c r="I7" s="321"/>
    </row>
    <row r="27" spans="1:11" ht="15">
      <c r="K27" s="368">
        <v>0</v>
      </c>
    </row>
    <row r="28" spans="1:11">
      <c r="A28" s="369"/>
      <c r="B28" s="369"/>
      <c r="C28" s="369"/>
      <c r="D28" s="369"/>
      <c r="E28" s="369"/>
      <c r="F28" s="369"/>
      <c r="G28" s="369"/>
      <c r="H28" s="369"/>
      <c r="I28" s="369"/>
      <c r="J28" s="369"/>
      <c r="K28" s="370">
        <v>0</v>
      </c>
    </row>
    <row r="29" spans="1:11">
      <c r="A29" s="369"/>
      <c r="B29" s="369"/>
      <c r="C29" s="369"/>
      <c r="D29" s="369"/>
      <c r="E29" s="369"/>
      <c r="F29" s="369"/>
      <c r="G29" s="369"/>
      <c r="H29" s="369"/>
      <c r="I29" s="369"/>
      <c r="J29" s="369"/>
      <c r="K29" s="370">
        <v>0</v>
      </c>
    </row>
    <row r="30" spans="1:11">
      <c r="A30" s="369"/>
      <c r="B30" s="369"/>
      <c r="C30" s="369"/>
      <c r="D30" s="369"/>
      <c r="E30" s="369"/>
      <c r="F30" s="369"/>
      <c r="G30" s="369"/>
      <c r="H30" s="369"/>
      <c r="I30" s="369"/>
      <c r="J30" s="369"/>
      <c r="K30" s="370">
        <v>0</v>
      </c>
    </row>
    <row r="31" spans="1:11">
      <c r="A31" s="369"/>
      <c r="B31" s="369"/>
      <c r="C31" s="369"/>
      <c r="D31" s="369"/>
      <c r="E31" s="369"/>
      <c r="F31" s="369"/>
      <c r="G31" s="369"/>
      <c r="H31" s="369"/>
      <c r="I31" s="369"/>
      <c r="J31" s="369"/>
    </row>
    <row r="32" spans="1:11" ht="18.75">
      <c r="A32" s="726" t="s">
        <v>538</v>
      </c>
      <c r="B32" s="726"/>
      <c r="C32" s="726"/>
      <c r="D32" s="726"/>
      <c r="E32" s="726"/>
      <c r="F32" s="726"/>
      <c r="G32" s="726"/>
      <c r="H32" s="726"/>
      <c r="I32" s="726"/>
      <c r="J32" s="369"/>
    </row>
    <row r="33" spans="1:16" ht="18.75">
      <c r="A33" s="371"/>
      <c r="B33" s="371"/>
      <c r="C33" s="371"/>
      <c r="D33" s="371"/>
      <c r="E33" s="371"/>
      <c r="F33" s="371"/>
      <c r="G33" s="371"/>
      <c r="H33" s="371"/>
      <c r="I33" s="371"/>
      <c r="J33" s="369"/>
    </row>
    <row r="34" spans="1:16" ht="15.75">
      <c r="A34" s="717" t="s">
        <v>396</v>
      </c>
      <c r="B34" s="717"/>
      <c r="C34" s="717"/>
      <c r="D34" s="717"/>
      <c r="E34" s="717"/>
      <c r="F34" s="717"/>
      <c r="G34" s="717"/>
      <c r="H34" s="717"/>
      <c r="I34" s="717"/>
      <c r="J34" s="369"/>
      <c r="K34" s="368" t="e">
        <v>#REF!</v>
      </c>
      <c r="O34" s="370" t="e">
        <v>#REF!</v>
      </c>
    </row>
    <row r="35" spans="1:16" ht="16.5">
      <c r="A35" s="716" t="s">
        <v>397</v>
      </c>
      <c r="B35" s="716"/>
      <c r="C35" s="716"/>
      <c r="D35" s="716"/>
      <c r="E35" s="716"/>
      <c r="F35" s="716"/>
      <c r="G35" s="716"/>
      <c r="H35" s="716"/>
      <c r="I35" s="716"/>
      <c r="J35" s="369"/>
      <c r="K35" s="370" t="e">
        <v>#REF!</v>
      </c>
      <c r="O35" s="370" t="e">
        <v>#REF!</v>
      </c>
    </row>
    <row r="36" spans="1:16" ht="36" customHeight="1">
      <c r="A36" s="729" t="s">
        <v>526</v>
      </c>
      <c r="B36" s="729"/>
      <c r="C36" s="729"/>
      <c r="D36" s="729"/>
      <c r="E36" s="729"/>
      <c r="F36" s="729"/>
      <c r="G36" s="729"/>
      <c r="H36" s="729"/>
      <c r="I36" s="729"/>
      <c r="J36" s="369"/>
      <c r="K36" s="370" t="e">
        <v>#REF!</v>
      </c>
      <c r="O36" s="370" t="e">
        <v>#REF!</v>
      </c>
    </row>
    <row r="37" spans="1:16" ht="16.5">
      <c r="A37" s="716" t="s">
        <v>527</v>
      </c>
      <c r="B37" s="716"/>
      <c r="C37" s="716"/>
      <c r="D37" s="716"/>
      <c r="E37" s="716"/>
      <c r="F37" s="716"/>
      <c r="G37" s="716"/>
      <c r="H37" s="716"/>
      <c r="I37" s="716"/>
      <c r="J37" s="369"/>
      <c r="K37" s="370" t="e">
        <v>#REF!</v>
      </c>
      <c r="O37" s="370" t="e">
        <v>#REF!</v>
      </c>
    </row>
    <row r="38" spans="1:16" ht="15.75">
      <c r="A38" s="717" t="s">
        <v>398</v>
      </c>
      <c r="B38" s="717"/>
      <c r="C38" s="717"/>
      <c r="D38" s="717"/>
      <c r="E38" s="717"/>
      <c r="F38" s="717"/>
      <c r="G38" s="717"/>
      <c r="H38" s="717"/>
      <c r="I38" s="717"/>
      <c r="J38" s="369"/>
    </row>
    <row r="39" spans="1:16" ht="18.75" customHeight="1">
      <c r="A39" s="716">
        <f>'Names of Bidder'!D10</f>
        <v>0</v>
      </c>
      <c r="B39" s="716"/>
      <c r="C39" s="716"/>
      <c r="D39" s="716"/>
      <c r="E39" s="716"/>
      <c r="F39" s="716"/>
      <c r="G39" s="716"/>
      <c r="H39" s="716"/>
      <c r="I39" s="716"/>
      <c r="J39" s="369"/>
      <c r="K39" s="372">
        <v>1</v>
      </c>
      <c r="M39" s="370" t="s">
        <v>528</v>
      </c>
      <c r="P39" s="370" t="s">
        <v>529</v>
      </c>
    </row>
    <row r="40" spans="1:16" ht="17.25" customHeight="1">
      <c r="A40" s="729" t="str">
        <f xml:space="preserve"> "having its Registered Office at " &amp;'Names of Bidder'!D11 &amp; ","&amp;'Names of Bidder'!D12&amp;","&amp;'Names of Bidder'!D13</f>
        <v>having its Registered Office at ,,</v>
      </c>
      <c r="B40" s="729"/>
      <c r="C40" s="729"/>
      <c r="D40" s="729"/>
      <c r="E40" s="729"/>
      <c r="F40" s="729"/>
      <c r="G40" s="729"/>
      <c r="H40" s="729"/>
      <c r="I40" s="729"/>
      <c r="J40" s="369"/>
      <c r="K40" s="372">
        <v>1</v>
      </c>
      <c r="M40" s="370" t="s">
        <v>530</v>
      </c>
    </row>
    <row r="41" spans="1:16" ht="15.75">
      <c r="A41" s="717" t="s">
        <v>398</v>
      </c>
      <c r="B41" s="717"/>
      <c r="C41" s="717"/>
      <c r="D41" s="717"/>
      <c r="E41" s="717"/>
      <c r="F41" s="717"/>
      <c r="G41" s="717"/>
      <c r="H41" s="717"/>
      <c r="I41" s="717"/>
      <c r="J41" s="369"/>
    </row>
    <row r="42" spans="1:16" ht="15.75">
      <c r="A42" s="717" t="str">
        <f>IF('Names of Bidder'!D6= "Sole Bidder", "", IF('Names of Bidder'!D7=1,'Names of Bidder'!D15,IF('Names of Bidder'!D7=2,'Names of Bidder'!D15&amp;" &amp; "&amp;'Names of Bidder'!D20,"")))</f>
        <v/>
      </c>
      <c r="B42" s="717"/>
      <c r="C42" s="717"/>
      <c r="D42" s="717"/>
      <c r="E42" s="717"/>
      <c r="F42" s="717"/>
      <c r="G42" s="717"/>
      <c r="H42" s="717"/>
      <c r="I42" s="717"/>
      <c r="J42" s="369"/>
    </row>
    <row r="43" spans="1:16" ht="18" customHeight="1">
      <c r="A43" s="72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29"/>
      <c r="C43" s="729"/>
      <c r="D43" s="729"/>
      <c r="E43" s="729"/>
      <c r="F43" s="729"/>
      <c r="G43" s="729"/>
      <c r="H43" s="729"/>
      <c r="I43" s="729"/>
      <c r="J43" s="369"/>
    </row>
    <row r="44" spans="1:16" ht="15.75">
      <c r="A44" s="717" t="s">
        <v>399</v>
      </c>
      <c r="B44" s="717"/>
      <c r="C44" s="717"/>
      <c r="D44" s="717"/>
      <c r="E44" s="717"/>
      <c r="F44" s="717"/>
      <c r="G44" s="717"/>
      <c r="H44" s="717"/>
      <c r="I44" s="717"/>
      <c r="J44" s="369"/>
    </row>
    <row r="45" spans="1:16" ht="15.75">
      <c r="A45" s="456"/>
      <c r="B45" s="456"/>
      <c r="C45" s="456"/>
      <c r="D45" s="456"/>
      <c r="E45" s="456"/>
      <c r="F45" s="456"/>
      <c r="G45" s="456"/>
      <c r="H45" s="456"/>
      <c r="I45" s="456"/>
      <c r="J45" s="369"/>
    </row>
    <row r="46" spans="1:16" ht="16.5">
      <c r="A46" s="716" t="s">
        <v>400</v>
      </c>
      <c r="B46" s="716"/>
      <c r="C46" s="716"/>
      <c r="D46" s="716"/>
      <c r="E46" s="716"/>
      <c r="F46" s="716"/>
      <c r="G46" s="716"/>
      <c r="H46" s="716"/>
      <c r="I46" s="716"/>
      <c r="J46" s="369"/>
    </row>
    <row r="47" spans="1:16" ht="30.75" customHeight="1">
      <c r="A47" s="716" t="s">
        <v>401</v>
      </c>
      <c r="B47" s="716"/>
      <c r="C47" s="716"/>
      <c r="D47" s="716"/>
      <c r="E47" s="716"/>
      <c r="F47" s="716"/>
      <c r="G47" s="716"/>
      <c r="H47" s="716"/>
      <c r="I47" s="716"/>
      <c r="J47" s="369"/>
    </row>
    <row r="48" spans="1:16" ht="138" customHeight="1">
      <c r="A48" s="723" t="str">
        <f>"POWERGRID intends to award, under laid-down organisational procedures, contract(s) for "&amp;Basic!B1&amp;" Specification Number:"&amp;Basic!B3</f>
        <v>POWERGRID intends to award, under laid-down organisational procedures, contract(s) for Transmission Line Package TL04 for Siwani-Jind(PG) 400kV D/C (Quad) Transmission Line associated with Transmission System associated with REZ Ph -IV (Part 3: 6GW) (Bikaner Complex):Part B won by POWERGRID under TBCB route.  Specification Number:CC/NT/W-TW/DOM/A04/25/03431</v>
      </c>
      <c r="B48" s="723"/>
      <c r="C48" s="723"/>
      <c r="D48" s="723"/>
      <c r="E48" s="723"/>
      <c r="F48" s="723"/>
      <c r="G48" s="723"/>
      <c r="H48" s="723"/>
      <c r="I48" s="723"/>
      <c r="J48" s="369"/>
    </row>
    <row r="49" spans="1:10" ht="21" customHeight="1">
      <c r="A49" s="727" t="s">
        <v>402</v>
      </c>
      <c r="B49" s="727"/>
      <c r="C49" s="727"/>
      <c r="D49" s="727"/>
      <c r="E49" s="728" t="s">
        <v>402</v>
      </c>
      <c r="F49" s="728"/>
      <c r="G49" s="728"/>
      <c r="H49" s="728"/>
      <c r="I49" s="728"/>
      <c r="J49" s="369"/>
    </row>
    <row r="50" spans="1:10" ht="33" customHeight="1">
      <c r="A50" s="730" t="s">
        <v>403</v>
      </c>
      <c r="B50" s="730"/>
      <c r="C50" s="730"/>
      <c r="D50" s="730"/>
      <c r="E50" s="731" t="s">
        <v>682</v>
      </c>
      <c r="F50" s="731"/>
      <c r="G50" s="731"/>
      <c r="H50" s="731"/>
      <c r="I50" s="731"/>
      <c r="J50" s="369"/>
    </row>
    <row r="51" spans="1:10" ht="22.5" customHeight="1">
      <c r="A51" s="374" t="s">
        <v>498</v>
      </c>
      <c r="B51" s="375"/>
      <c r="C51" s="375"/>
      <c r="D51" s="375"/>
      <c r="E51" s="376"/>
      <c r="F51" s="375"/>
      <c r="G51" s="375"/>
      <c r="H51" s="375"/>
      <c r="I51" s="377" t="s">
        <v>592</v>
      </c>
      <c r="J51" s="369"/>
    </row>
    <row r="52" spans="1:10" ht="40.5" customHeight="1">
      <c r="A52" s="733" t="s">
        <v>539</v>
      </c>
      <c r="B52" s="733"/>
      <c r="C52" s="733"/>
      <c r="D52" s="733"/>
      <c r="E52" s="733"/>
      <c r="F52" s="733"/>
      <c r="G52" s="733"/>
      <c r="H52" s="733"/>
      <c r="I52" s="733"/>
    </row>
    <row r="53" spans="1:10" ht="40.5" customHeight="1">
      <c r="A53" s="733" t="s">
        <v>540</v>
      </c>
      <c r="B53" s="733"/>
      <c r="C53" s="733"/>
      <c r="D53" s="733"/>
      <c r="E53" s="733"/>
      <c r="F53" s="733"/>
      <c r="G53" s="733"/>
      <c r="H53" s="733"/>
      <c r="I53" s="733"/>
    </row>
    <row r="54" spans="1:10" ht="13.5" customHeight="1">
      <c r="A54" s="379"/>
      <c r="B54" s="321"/>
      <c r="C54" s="321"/>
      <c r="D54" s="321"/>
      <c r="E54" s="321"/>
      <c r="F54" s="321"/>
      <c r="G54" s="321"/>
      <c r="H54" s="321"/>
      <c r="I54" s="321"/>
    </row>
    <row r="55" spans="1:10" ht="15.75">
      <c r="A55" s="734" t="s">
        <v>531</v>
      </c>
      <c r="B55" s="734"/>
      <c r="C55" s="734"/>
      <c r="D55" s="734"/>
      <c r="E55" s="734"/>
      <c r="F55" s="734"/>
      <c r="G55" s="734"/>
      <c r="H55" s="734"/>
      <c r="I55" s="734"/>
    </row>
    <row r="56" spans="1:10" ht="15.75">
      <c r="A56" s="379"/>
      <c r="B56" s="379"/>
      <c r="C56" s="379"/>
      <c r="D56" s="379"/>
      <c r="E56" s="379"/>
      <c r="F56" s="379"/>
      <c r="G56" s="379"/>
      <c r="H56" s="379"/>
      <c r="I56" s="379"/>
    </row>
    <row r="57" spans="1:10" ht="16.5">
      <c r="A57" s="735" t="s">
        <v>408</v>
      </c>
      <c r="B57" s="735"/>
      <c r="C57" s="735"/>
      <c r="D57" s="735"/>
      <c r="E57" s="735"/>
      <c r="F57" s="735"/>
      <c r="G57" s="735"/>
      <c r="H57" s="735"/>
      <c r="I57" s="735"/>
    </row>
    <row r="58" spans="1:10" ht="16.5">
      <c r="A58" s="380"/>
      <c r="B58" s="380"/>
      <c r="C58" s="380"/>
      <c r="D58" s="380"/>
      <c r="E58" s="380"/>
      <c r="F58" s="380"/>
      <c r="G58" s="380"/>
      <c r="H58" s="380"/>
      <c r="I58" s="380"/>
    </row>
    <row r="59" spans="1:10" ht="37.5" customHeight="1">
      <c r="A59" s="723" t="s">
        <v>541</v>
      </c>
      <c r="B59" s="723"/>
      <c r="C59" s="723"/>
      <c r="D59" s="723"/>
      <c r="E59" s="723"/>
      <c r="F59" s="723"/>
      <c r="G59" s="723"/>
      <c r="H59" s="723"/>
      <c r="I59" s="723"/>
    </row>
    <row r="60" spans="1:10" ht="61.5" customHeight="1">
      <c r="A60" s="387" t="s">
        <v>474</v>
      </c>
      <c r="B60" s="723" t="s">
        <v>542</v>
      </c>
      <c r="C60" s="723"/>
      <c r="D60" s="723"/>
      <c r="E60" s="723"/>
      <c r="F60" s="723"/>
      <c r="G60" s="723"/>
      <c r="H60" s="723"/>
      <c r="I60" s="723"/>
    </row>
    <row r="61" spans="1:10" ht="53.25" customHeight="1">
      <c r="A61" s="387" t="s">
        <v>476</v>
      </c>
      <c r="B61" s="723" t="s">
        <v>545</v>
      </c>
      <c r="C61" s="723"/>
      <c r="D61" s="723"/>
      <c r="E61" s="723"/>
      <c r="F61" s="723"/>
      <c r="G61" s="723"/>
      <c r="H61" s="723"/>
      <c r="I61" s="723"/>
    </row>
    <row r="62" spans="1:10" ht="63" customHeight="1">
      <c r="A62" s="387" t="s">
        <v>478</v>
      </c>
      <c r="B62" s="723" t="s">
        <v>546</v>
      </c>
      <c r="C62" s="723"/>
      <c r="D62" s="723"/>
      <c r="E62" s="723"/>
      <c r="F62" s="723"/>
      <c r="G62" s="723"/>
      <c r="H62" s="723"/>
      <c r="I62" s="723"/>
    </row>
    <row r="63" spans="1:10" ht="62.25" customHeight="1">
      <c r="A63" s="387" t="s">
        <v>480</v>
      </c>
      <c r="B63" s="723" t="s">
        <v>547</v>
      </c>
      <c r="C63" s="723"/>
      <c r="D63" s="723"/>
      <c r="E63" s="723"/>
      <c r="F63" s="723"/>
      <c r="G63" s="723"/>
      <c r="H63" s="723"/>
      <c r="I63" s="723"/>
    </row>
    <row r="64" spans="1:10" ht="64.5" customHeight="1">
      <c r="A64" s="387" t="s">
        <v>482</v>
      </c>
      <c r="B64" s="723" t="s">
        <v>548</v>
      </c>
      <c r="C64" s="723"/>
      <c r="D64" s="723"/>
      <c r="E64" s="723"/>
      <c r="F64" s="723"/>
      <c r="G64" s="723"/>
      <c r="H64" s="723"/>
      <c r="I64" s="723"/>
    </row>
    <row r="65" spans="1:10" ht="62.25" customHeight="1">
      <c r="A65" s="387" t="s">
        <v>543</v>
      </c>
      <c r="B65" s="723" t="s">
        <v>549</v>
      </c>
      <c r="C65" s="723"/>
      <c r="D65" s="723"/>
      <c r="E65" s="723"/>
      <c r="F65" s="723"/>
      <c r="G65" s="723"/>
      <c r="H65" s="723"/>
      <c r="I65" s="723"/>
    </row>
    <row r="66" spans="1:10" ht="60.75" customHeight="1">
      <c r="A66" s="387" t="s">
        <v>544</v>
      </c>
      <c r="B66" s="723" t="s">
        <v>550</v>
      </c>
      <c r="C66" s="723"/>
      <c r="D66" s="723"/>
      <c r="E66" s="723"/>
      <c r="F66" s="723"/>
      <c r="G66" s="723"/>
      <c r="H66" s="723"/>
      <c r="I66" s="723"/>
    </row>
    <row r="67" spans="1:10" ht="72" customHeight="1">
      <c r="A67" s="387" t="s">
        <v>551</v>
      </c>
      <c r="B67" s="723" t="s">
        <v>553</v>
      </c>
      <c r="C67" s="723"/>
      <c r="D67" s="723"/>
      <c r="E67" s="723"/>
      <c r="F67" s="723"/>
      <c r="G67" s="723"/>
      <c r="H67" s="723"/>
      <c r="I67" s="723"/>
    </row>
    <row r="68" spans="1:10" ht="60" customHeight="1">
      <c r="A68" s="387" t="s">
        <v>552</v>
      </c>
      <c r="B68" s="723" t="s">
        <v>554</v>
      </c>
      <c r="C68" s="723"/>
      <c r="D68" s="723"/>
      <c r="E68" s="723"/>
      <c r="F68" s="723"/>
      <c r="G68" s="723"/>
      <c r="H68" s="723"/>
      <c r="I68" s="723"/>
    </row>
    <row r="69" spans="1:10" ht="21" customHeight="1">
      <c r="A69" s="723" t="s">
        <v>402</v>
      </c>
      <c r="B69" s="723"/>
      <c r="C69" s="723"/>
      <c r="D69" s="723"/>
      <c r="E69" s="732" t="s">
        <v>402</v>
      </c>
      <c r="F69" s="732"/>
      <c r="G69" s="732"/>
      <c r="H69" s="732"/>
      <c r="I69" s="732"/>
      <c r="J69" s="369"/>
    </row>
    <row r="70" spans="1:10" ht="33" customHeight="1">
      <c r="A70" s="571" t="s">
        <v>403</v>
      </c>
      <c r="B70" s="571"/>
      <c r="C70" s="571"/>
      <c r="D70" s="571"/>
      <c r="E70" s="736" t="s">
        <v>682</v>
      </c>
      <c r="F70" s="736"/>
      <c r="G70" s="736"/>
      <c r="H70" s="736"/>
      <c r="I70" s="736"/>
      <c r="J70" s="369"/>
    </row>
    <row r="71" spans="1:10" ht="20.25" customHeight="1">
      <c r="A71" s="374" t="s">
        <v>498</v>
      </c>
      <c r="B71" s="375"/>
      <c r="C71" s="375"/>
      <c r="D71" s="375"/>
      <c r="E71" s="375"/>
      <c r="F71" s="375"/>
      <c r="G71" s="375"/>
      <c r="H71" s="375"/>
      <c r="I71" s="377" t="s">
        <v>593</v>
      </c>
      <c r="J71" s="369"/>
    </row>
    <row r="72" spans="1:10" ht="24" customHeight="1">
      <c r="A72" s="737"/>
      <c r="B72" s="737"/>
      <c r="C72" s="737"/>
      <c r="D72" s="737"/>
      <c r="E72" s="737"/>
      <c r="F72" s="737"/>
      <c r="G72" s="737"/>
      <c r="H72" s="737"/>
      <c r="I72" s="737"/>
      <c r="J72" s="369"/>
    </row>
    <row r="73" spans="1:10" ht="84" customHeight="1">
      <c r="A73" s="387" t="s">
        <v>555</v>
      </c>
      <c r="B73" s="723" t="s">
        <v>556</v>
      </c>
      <c r="C73" s="723"/>
      <c r="D73" s="723"/>
      <c r="E73" s="723"/>
      <c r="F73" s="723"/>
      <c r="G73" s="723"/>
      <c r="H73" s="723"/>
      <c r="I73" s="723"/>
    </row>
    <row r="74" spans="1:10" ht="30" customHeight="1">
      <c r="A74" s="389" t="s">
        <v>557</v>
      </c>
      <c r="B74" s="388"/>
      <c r="C74" s="388"/>
      <c r="D74" s="388"/>
      <c r="E74" s="388"/>
      <c r="F74" s="388"/>
      <c r="G74" s="388"/>
      <c r="H74" s="388"/>
      <c r="I74" s="388"/>
    </row>
    <row r="75" spans="1:10" ht="42" customHeight="1">
      <c r="A75" s="738" t="s">
        <v>558</v>
      </c>
      <c r="B75" s="738"/>
      <c r="C75" s="738"/>
      <c r="D75" s="738"/>
      <c r="E75" s="738"/>
      <c r="F75" s="738"/>
      <c r="G75" s="738"/>
      <c r="H75" s="738"/>
      <c r="I75" s="738"/>
    </row>
    <row r="76" spans="1:10" ht="80.25" customHeight="1">
      <c r="A76" s="387" t="s">
        <v>474</v>
      </c>
      <c r="B76" s="723" t="s">
        <v>676</v>
      </c>
      <c r="C76" s="723"/>
      <c r="D76" s="723"/>
      <c r="E76" s="723"/>
      <c r="F76" s="723"/>
      <c r="G76" s="723"/>
      <c r="H76" s="723"/>
      <c r="I76" s="723"/>
    </row>
    <row r="77" spans="1:10" ht="72" customHeight="1">
      <c r="A77" s="387" t="s">
        <v>476</v>
      </c>
      <c r="B77" s="723" t="s">
        <v>559</v>
      </c>
      <c r="C77" s="723"/>
      <c r="D77" s="723"/>
      <c r="E77" s="723"/>
      <c r="F77" s="723"/>
      <c r="G77" s="723"/>
      <c r="H77" s="723"/>
      <c r="I77" s="723"/>
    </row>
    <row r="78" spans="1:10" ht="55.5" customHeight="1">
      <c r="A78" s="387" t="s">
        <v>478</v>
      </c>
      <c r="B78" s="723" t="s">
        <v>560</v>
      </c>
      <c r="C78" s="723"/>
      <c r="D78" s="723"/>
      <c r="E78" s="723"/>
      <c r="F78" s="723"/>
      <c r="G78" s="723"/>
      <c r="H78" s="723"/>
      <c r="I78" s="723"/>
    </row>
    <row r="79" spans="1:10" ht="69.75" customHeight="1">
      <c r="A79" s="387" t="s">
        <v>480</v>
      </c>
      <c r="B79" s="723" t="s">
        <v>561</v>
      </c>
      <c r="C79" s="723"/>
      <c r="D79" s="723"/>
      <c r="E79" s="723"/>
      <c r="F79" s="723"/>
      <c r="G79" s="723"/>
      <c r="H79" s="723"/>
      <c r="I79" s="723"/>
    </row>
    <row r="80" spans="1:10" ht="56.25" customHeight="1">
      <c r="A80" s="387" t="s">
        <v>482</v>
      </c>
      <c r="B80" s="723" t="s">
        <v>677</v>
      </c>
      <c r="C80" s="723"/>
      <c r="D80" s="723"/>
      <c r="E80" s="723"/>
      <c r="F80" s="723"/>
      <c r="G80" s="723"/>
      <c r="H80" s="723"/>
      <c r="I80" s="723"/>
    </row>
    <row r="81" spans="1:10" ht="70.5" customHeight="1">
      <c r="A81" s="387" t="s">
        <v>543</v>
      </c>
      <c r="B81" s="723" t="s">
        <v>562</v>
      </c>
      <c r="C81" s="723"/>
      <c r="D81" s="723"/>
      <c r="E81" s="723"/>
      <c r="F81" s="723"/>
      <c r="G81" s="723"/>
      <c r="H81" s="723"/>
      <c r="I81" s="723"/>
    </row>
    <row r="82" spans="1:10" ht="86.25" customHeight="1">
      <c r="A82" s="387" t="s">
        <v>544</v>
      </c>
      <c r="B82" s="723" t="s">
        <v>563</v>
      </c>
      <c r="C82" s="723"/>
      <c r="D82" s="723"/>
      <c r="E82" s="723"/>
      <c r="F82" s="723"/>
      <c r="G82" s="723"/>
      <c r="H82" s="723"/>
      <c r="I82" s="723"/>
    </row>
    <row r="83" spans="1:10" ht="72" customHeight="1">
      <c r="A83" s="387" t="s">
        <v>551</v>
      </c>
      <c r="B83" s="723" t="s">
        <v>564</v>
      </c>
      <c r="C83" s="723"/>
      <c r="D83" s="723"/>
      <c r="E83" s="723"/>
      <c r="F83" s="723"/>
      <c r="G83" s="723"/>
      <c r="H83" s="723"/>
      <c r="I83" s="723"/>
    </row>
    <row r="84" spans="1:10" ht="21" customHeight="1">
      <c r="A84" s="723" t="s">
        <v>402</v>
      </c>
      <c r="B84" s="723"/>
      <c r="C84" s="723"/>
      <c r="D84" s="723"/>
      <c r="E84" s="732" t="s">
        <v>402</v>
      </c>
      <c r="F84" s="732"/>
      <c r="G84" s="732"/>
      <c r="H84" s="732"/>
      <c r="I84" s="732"/>
      <c r="J84" s="369"/>
    </row>
    <row r="85" spans="1:10" ht="33" customHeight="1">
      <c r="A85" s="571" t="s">
        <v>403</v>
      </c>
      <c r="B85" s="571"/>
      <c r="C85" s="571"/>
      <c r="D85" s="571"/>
      <c r="E85" s="736" t="s">
        <v>682</v>
      </c>
      <c r="F85" s="736"/>
      <c r="G85" s="736"/>
      <c r="H85" s="736"/>
      <c r="I85" s="736"/>
      <c r="J85" s="369"/>
    </row>
    <row r="86" spans="1:10" ht="20.25" customHeight="1">
      <c r="A86" s="374" t="s">
        <v>498</v>
      </c>
      <c r="B86" s="375"/>
      <c r="C86" s="375"/>
      <c r="D86" s="375"/>
      <c r="E86" s="375"/>
      <c r="F86" s="375"/>
      <c r="G86" s="375"/>
      <c r="H86" s="375"/>
      <c r="I86" s="377" t="s">
        <v>594</v>
      </c>
      <c r="J86" s="369"/>
    </row>
    <row r="87" spans="1:10" ht="7.5" customHeight="1">
      <c r="A87" s="735"/>
      <c r="B87" s="735"/>
      <c r="C87" s="735"/>
      <c r="D87" s="735"/>
      <c r="E87" s="735"/>
      <c r="F87" s="735"/>
      <c r="G87" s="735"/>
      <c r="H87" s="735"/>
      <c r="I87" s="735"/>
    </row>
    <row r="88" spans="1:10" ht="89.25" customHeight="1">
      <c r="A88" s="387" t="s">
        <v>552</v>
      </c>
      <c r="B88" s="723" t="s">
        <v>565</v>
      </c>
      <c r="C88" s="723"/>
      <c r="D88" s="723"/>
      <c r="E88" s="723"/>
      <c r="F88" s="723"/>
      <c r="G88" s="723"/>
      <c r="H88" s="723"/>
      <c r="I88" s="723"/>
    </row>
    <row r="89" spans="1:10" ht="75" customHeight="1">
      <c r="A89" s="387" t="s">
        <v>555</v>
      </c>
      <c r="B89" s="723" t="s">
        <v>678</v>
      </c>
      <c r="C89" s="723"/>
      <c r="D89" s="723"/>
      <c r="E89" s="723"/>
      <c r="F89" s="723"/>
      <c r="G89" s="723"/>
      <c r="H89" s="723"/>
      <c r="I89" s="723"/>
    </row>
    <row r="90" spans="1:10" ht="64.5" customHeight="1">
      <c r="A90" s="387" t="s">
        <v>566</v>
      </c>
      <c r="B90" s="723" t="s">
        <v>679</v>
      </c>
      <c r="C90" s="723"/>
      <c r="D90" s="723"/>
      <c r="E90" s="723"/>
      <c r="F90" s="723"/>
      <c r="G90" s="723"/>
      <c r="H90" s="723"/>
      <c r="I90" s="723"/>
    </row>
    <row r="91" spans="1:10" ht="95.25" customHeight="1">
      <c r="A91" s="387" t="s">
        <v>567</v>
      </c>
      <c r="B91" s="723" t="s">
        <v>574</v>
      </c>
      <c r="C91" s="723"/>
      <c r="D91" s="723"/>
      <c r="E91" s="723"/>
      <c r="F91" s="723"/>
      <c r="G91" s="723"/>
      <c r="H91" s="723"/>
      <c r="I91" s="723"/>
    </row>
    <row r="92" spans="1:10" ht="73.5" customHeight="1">
      <c r="A92" s="387" t="s">
        <v>568</v>
      </c>
      <c r="B92" s="723" t="s">
        <v>575</v>
      </c>
      <c r="C92" s="723"/>
      <c r="D92" s="723"/>
      <c r="E92" s="723"/>
      <c r="F92" s="723"/>
      <c r="G92" s="723"/>
      <c r="H92" s="723"/>
      <c r="I92" s="723"/>
    </row>
    <row r="93" spans="1:10" ht="58.5" customHeight="1">
      <c r="A93" s="387" t="s">
        <v>569</v>
      </c>
      <c r="B93" s="723" t="s">
        <v>680</v>
      </c>
      <c r="C93" s="723"/>
      <c r="D93" s="723"/>
      <c r="E93" s="723"/>
      <c r="F93" s="723"/>
      <c r="G93" s="723"/>
      <c r="H93" s="723"/>
      <c r="I93" s="723"/>
    </row>
    <row r="94" spans="1:10" ht="111.75" customHeight="1">
      <c r="A94" s="387" t="s">
        <v>570</v>
      </c>
      <c r="B94" s="723" t="s">
        <v>681</v>
      </c>
      <c r="C94" s="723"/>
      <c r="D94" s="723"/>
      <c r="E94" s="723"/>
      <c r="F94" s="723"/>
      <c r="G94" s="723"/>
      <c r="H94" s="723"/>
      <c r="I94" s="723"/>
    </row>
    <row r="95" spans="1:10" ht="84.75" customHeight="1">
      <c r="A95" s="387" t="s">
        <v>571</v>
      </c>
      <c r="B95" s="723" t="s">
        <v>576</v>
      </c>
      <c r="C95" s="723"/>
      <c r="D95" s="723"/>
      <c r="E95" s="723"/>
      <c r="F95" s="723"/>
      <c r="G95" s="723"/>
      <c r="H95" s="723"/>
      <c r="I95" s="723"/>
    </row>
    <row r="96" spans="1:10" ht="84.75" customHeight="1">
      <c r="A96" s="387" t="s">
        <v>572</v>
      </c>
      <c r="B96" s="723" t="s">
        <v>577</v>
      </c>
      <c r="C96" s="723"/>
      <c r="D96" s="723"/>
      <c r="E96" s="723"/>
      <c r="F96" s="723"/>
      <c r="G96" s="723"/>
      <c r="H96" s="723"/>
      <c r="I96" s="723"/>
    </row>
    <row r="97" spans="1:10" ht="21" customHeight="1">
      <c r="A97" s="723" t="s">
        <v>402</v>
      </c>
      <c r="B97" s="723"/>
      <c r="C97" s="723"/>
      <c r="D97" s="723"/>
      <c r="E97" s="732" t="s">
        <v>402</v>
      </c>
      <c r="F97" s="732"/>
      <c r="G97" s="732"/>
      <c r="H97" s="732"/>
      <c r="I97" s="732"/>
      <c r="J97" s="369"/>
    </row>
    <row r="98" spans="1:10" ht="33" customHeight="1">
      <c r="A98" s="571" t="s">
        <v>403</v>
      </c>
      <c r="B98" s="571"/>
      <c r="C98" s="571"/>
      <c r="D98" s="571"/>
      <c r="E98" s="736" t="s">
        <v>682</v>
      </c>
      <c r="F98" s="736"/>
      <c r="G98" s="736"/>
      <c r="H98" s="736"/>
      <c r="I98" s="736"/>
      <c r="J98" s="369"/>
    </row>
    <row r="99" spans="1:10" ht="19.5" customHeight="1">
      <c r="A99" s="374" t="s">
        <v>498</v>
      </c>
      <c r="B99" s="375"/>
      <c r="C99" s="375"/>
      <c r="D99" s="375"/>
      <c r="E99" s="375"/>
      <c r="F99" s="375"/>
      <c r="G99" s="375"/>
      <c r="H99" s="375"/>
      <c r="I99" s="377" t="s">
        <v>595</v>
      </c>
    </row>
    <row r="100" spans="1:10" ht="10.5" customHeight="1">
      <c r="A100" s="381"/>
      <c r="B100" s="378"/>
      <c r="C100" s="378"/>
      <c r="D100" s="378"/>
      <c r="E100" s="378"/>
      <c r="F100" s="378"/>
      <c r="G100" s="378"/>
      <c r="H100" s="378"/>
      <c r="I100" s="378"/>
    </row>
    <row r="101" spans="1:10" ht="79.5" customHeight="1">
      <c r="A101" s="387" t="s">
        <v>573</v>
      </c>
      <c r="B101" s="723" t="s">
        <v>578</v>
      </c>
      <c r="C101" s="723"/>
      <c r="D101" s="723"/>
      <c r="E101" s="723"/>
      <c r="F101" s="723"/>
      <c r="G101" s="723"/>
      <c r="H101" s="723"/>
      <c r="I101" s="723"/>
    </row>
    <row r="102" spans="1:10" ht="72" customHeight="1">
      <c r="A102" s="387" t="s">
        <v>579</v>
      </c>
      <c r="B102" s="723" t="s">
        <v>580</v>
      </c>
      <c r="C102" s="723"/>
      <c r="D102" s="723"/>
      <c r="E102" s="723"/>
      <c r="F102" s="723"/>
      <c r="G102" s="723"/>
      <c r="H102" s="723"/>
      <c r="I102" s="723"/>
    </row>
    <row r="103" spans="1:10" ht="72.75" customHeight="1">
      <c r="A103" s="387" t="s">
        <v>581</v>
      </c>
      <c r="B103" s="723" t="s">
        <v>675</v>
      </c>
      <c r="C103" s="723"/>
      <c r="D103" s="723"/>
      <c r="E103" s="723"/>
      <c r="F103" s="723"/>
      <c r="G103" s="723"/>
      <c r="H103" s="723"/>
      <c r="I103" s="723"/>
    </row>
    <row r="104" spans="1:10" ht="30" customHeight="1">
      <c r="A104" s="389" t="s">
        <v>582</v>
      </c>
      <c r="B104" s="388"/>
      <c r="C104" s="388"/>
      <c r="D104" s="388"/>
      <c r="E104" s="388"/>
      <c r="F104" s="388"/>
      <c r="G104" s="388"/>
      <c r="H104" s="388"/>
      <c r="I104" s="388"/>
    </row>
    <row r="105" spans="1:10" ht="32.25" customHeight="1">
      <c r="A105" s="387" t="s">
        <v>474</v>
      </c>
      <c r="B105" s="723" t="s">
        <v>431</v>
      </c>
      <c r="C105" s="723"/>
      <c r="D105" s="723"/>
      <c r="E105" s="723"/>
      <c r="F105" s="723"/>
      <c r="G105" s="723"/>
      <c r="H105" s="723"/>
      <c r="I105" s="723"/>
    </row>
    <row r="106" spans="1:10" ht="44.25" customHeight="1">
      <c r="A106" s="387" t="s">
        <v>476</v>
      </c>
      <c r="B106" s="723" t="s">
        <v>583</v>
      </c>
      <c r="C106" s="723"/>
      <c r="D106" s="723"/>
      <c r="E106" s="723"/>
      <c r="F106" s="723"/>
      <c r="G106" s="723"/>
      <c r="H106" s="723"/>
      <c r="I106" s="723"/>
    </row>
    <row r="107" spans="1:10" ht="12" customHeight="1">
      <c r="A107" s="387"/>
      <c r="B107" s="386"/>
      <c r="C107" s="386"/>
      <c r="D107" s="386"/>
      <c r="E107" s="386"/>
      <c r="F107" s="386"/>
      <c r="G107" s="386"/>
      <c r="H107" s="386"/>
      <c r="I107" s="386"/>
    </row>
    <row r="108" spans="1:10" ht="30" customHeight="1">
      <c r="A108" s="389" t="s">
        <v>584</v>
      </c>
      <c r="B108" s="388"/>
      <c r="C108" s="388"/>
      <c r="D108" s="388"/>
      <c r="E108" s="388"/>
      <c r="F108" s="388"/>
      <c r="G108" s="388"/>
      <c r="H108" s="388"/>
      <c r="I108" s="388"/>
    </row>
    <row r="109" spans="1:10" ht="40.5" customHeight="1">
      <c r="A109" s="738" t="s">
        <v>585</v>
      </c>
      <c r="B109" s="738"/>
      <c r="C109" s="738"/>
      <c r="D109" s="738"/>
      <c r="E109" s="738"/>
      <c r="F109" s="738"/>
      <c r="G109" s="738"/>
      <c r="H109" s="738"/>
      <c r="I109" s="738"/>
    </row>
    <row r="110" spans="1:10" ht="30" customHeight="1">
      <c r="A110" s="389" t="s">
        <v>586</v>
      </c>
      <c r="B110" s="388"/>
      <c r="C110" s="388"/>
      <c r="D110" s="388"/>
      <c r="E110" s="388"/>
      <c r="F110" s="388"/>
      <c r="G110" s="388"/>
      <c r="H110" s="388"/>
      <c r="I110" s="388"/>
    </row>
    <row r="111" spans="1:10" ht="62.25" customHeight="1">
      <c r="A111" s="387" t="s">
        <v>474</v>
      </c>
      <c r="B111" s="723" t="s">
        <v>709</v>
      </c>
      <c r="C111" s="723"/>
      <c r="D111" s="723"/>
      <c r="E111" s="723"/>
      <c r="F111" s="723"/>
      <c r="G111" s="723"/>
      <c r="H111" s="723"/>
      <c r="I111" s="723"/>
    </row>
    <row r="112" spans="1:10" ht="45" customHeight="1">
      <c r="A112" s="387" t="s">
        <v>476</v>
      </c>
      <c r="B112" s="723" t="s">
        <v>587</v>
      </c>
      <c r="C112" s="723"/>
      <c r="D112" s="723"/>
      <c r="E112" s="723"/>
      <c r="F112" s="723"/>
      <c r="G112" s="723"/>
      <c r="H112" s="723"/>
      <c r="I112" s="723"/>
    </row>
    <row r="113" spans="1:10" ht="55.5" customHeight="1">
      <c r="A113" s="387" t="s">
        <v>478</v>
      </c>
      <c r="B113" s="723" t="s">
        <v>588</v>
      </c>
      <c r="C113" s="723"/>
      <c r="D113" s="723"/>
      <c r="E113" s="723"/>
      <c r="F113" s="723"/>
      <c r="G113" s="723"/>
      <c r="H113" s="723"/>
      <c r="I113" s="723"/>
    </row>
    <row r="114" spans="1:10" ht="58.5" customHeight="1">
      <c r="A114" s="387" t="s">
        <v>480</v>
      </c>
      <c r="B114" s="723" t="s">
        <v>589</v>
      </c>
      <c r="C114" s="723"/>
      <c r="D114" s="723"/>
      <c r="E114" s="723"/>
      <c r="F114" s="723"/>
      <c r="G114" s="723"/>
      <c r="H114" s="723"/>
      <c r="I114" s="723"/>
    </row>
    <row r="115" spans="1:10" ht="54" customHeight="1">
      <c r="A115" s="387" t="s">
        <v>482</v>
      </c>
      <c r="B115" s="723" t="s">
        <v>590</v>
      </c>
      <c r="C115" s="723"/>
      <c r="D115" s="723"/>
      <c r="E115" s="723"/>
      <c r="F115" s="723"/>
      <c r="G115" s="723"/>
      <c r="H115" s="723"/>
      <c r="I115" s="723"/>
    </row>
    <row r="116" spans="1:10" ht="17.45" customHeight="1">
      <c r="A116" s="381"/>
      <c r="B116" s="378"/>
      <c r="C116" s="378"/>
      <c r="D116" s="378"/>
      <c r="E116" s="378"/>
      <c r="F116" s="378"/>
      <c r="G116" s="378"/>
      <c r="H116" s="378"/>
      <c r="I116" s="378"/>
    </row>
    <row r="117" spans="1:10" ht="21" customHeight="1">
      <c r="A117" s="723" t="s">
        <v>402</v>
      </c>
      <c r="B117" s="723"/>
      <c r="C117" s="723"/>
      <c r="D117" s="723"/>
      <c r="E117" s="732" t="s">
        <v>402</v>
      </c>
      <c r="F117" s="732"/>
      <c r="G117" s="732"/>
      <c r="H117" s="732"/>
      <c r="I117" s="732"/>
      <c r="J117" s="369"/>
    </row>
    <row r="118" spans="1:10" ht="33" customHeight="1">
      <c r="A118" s="571" t="s">
        <v>403</v>
      </c>
      <c r="B118" s="571"/>
      <c r="C118" s="571"/>
      <c r="D118" s="571"/>
      <c r="E118" s="736" t="s">
        <v>682</v>
      </c>
      <c r="F118" s="736"/>
      <c r="G118" s="736"/>
      <c r="H118" s="736"/>
      <c r="I118" s="736"/>
      <c r="J118" s="369"/>
    </row>
    <row r="119" spans="1:10" ht="22.5" customHeight="1">
      <c r="A119" s="374" t="s">
        <v>498</v>
      </c>
      <c r="B119" s="375"/>
      <c r="C119" s="375"/>
      <c r="D119" s="375"/>
      <c r="E119" s="375"/>
      <c r="F119" s="375"/>
      <c r="G119" s="375"/>
      <c r="H119" s="375"/>
      <c r="I119" s="377" t="s">
        <v>596</v>
      </c>
      <c r="J119" s="369"/>
    </row>
    <row r="120" spans="1:10" ht="30.75" customHeight="1">
      <c r="A120" s="381"/>
      <c r="B120" s="733"/>
      <c r="C120" s="733"/>
      <c r="D120" s="733"/>
      <c r="E120" s="733"/>
      <c r="F120" s="733"/>
      <c r="G120" s="733"/>
      <c r="H120" s="733"/>
      <c r="I120" s="733"/>
    </row>
    <row r="121" spans="1:10" ht="21.95" customHeight="1">
      <c r="A121" s="321"/>
      <c r="B121" s="373"/>
      <c r="C121" s="321"/>
      <c r="D121" s="321"/>
      <c r="E121" s="321"/>
      <c r="F121" s="373"/>
      <c r="G121" s="321"/>
      <c r="H121" s="321"/>
      <c r="I121" s="321"/>
    </row>
    <row r="122" spans="1:10" ht="21.95" customHeight="1">
      <c r="A122" s="321"/>
      <c r="B122" s="739" t="s">
        <v>456</v>
      </c>
      <c r="C122" s="739"/>
      <c r="D122" s="343"/>
      <c r="E122" s="343"/>
      <c r="F122" s="739" t="s">
        <v>456</v>
      </c>
      <c r="G122" s="739"/>
      <c r="H122" s="343"/>
      <c r="I122" s="343"/>
    </row>
    <row r="123" spans="1:10" ht="35.25" customHeight="1">
      <c r="A123" s="321"/>
      <c r="B123" s="740" t="s">
        <v>403</v>
      </c>
      <c r="C123" s="740"/>
      <c r="D123" s="740"/>
      <c r="E123" s="740"/>
      <c r="F123" s="740" t="s">
        <v>682</v>
      </c>
      <c r="G123" s="740"/>
      <c r="H123" s="740"/>
      <c r="I123" s="740"/>
    </row>
    <row r="124" spans="1:10" ht="21.95" customHeight="1">
      <c r="A124" s="321"/>
      <c r="B124" s="382"/>
      <c r="C124" s="379"/>
      <c r="D124" s="379"/>
      <c r="E124" s="379"/>
      <c r="F124" s="383"/>
      <c r="G124" s="383"/>
      <c r="H124" s="383"/>
      <c r="I124" s="383"/>
    </row>
    <row r="125" spans="1:10" ht="21.95" customHeight="1">
      <c r="A125" s="321"/>
      <c r="B125" s="723" t="s">
        <v>457</v>
      </c>
      <c r="C125" s="723"/>
      <c r="D125" s="723"/>
      <c r="E125" s="723"/>
      <c r="F125" s="723" t="s">
        <v>457</v>
      </c>
      <c r="G125" s="723"/>
      <c r="H125" s="723"/>
      <c r="I125" s="723"/>
    </row>
    <row r="126" spans="1:10" ht="21.95" customHeight="1">
      <c r="A126" s="321"/>
      <c r="B126" s="373"/>
      <c r="C126" s="379"/>
      <c r="D126" s="379"/>
      <c r="E126" s="379"/>
      <c r="F126" s="373"/>
      <c r="G126" s="379"/>
      <c r="H126" s="379"/>
      <c r="I126" s="379"/>
    </row>
    <row r="127" spans="1:10" ht="21.95" customHeight="1">
      <c r="A127" s="321"/>
      <c r="B127" s="373"/>
      <c r="C127" s="379"/>
      <c r="D127" s="379"/>
      <c r="E127" s="379"/>
      <c r="F127" s="373"/>
      <c r="G127" s="379"/>
      <c r="H127" s="379"/>
      <c r="I127" s="379"/>
    </row>
    <row r="128" spans="1:10" ht="21.95" customHeight="1">
      <c r="A128" s="321"/>
      <c r="B128" s="375" t="s">
        <v>458</v>
      </c>
      <c r="C128" s="384"/>
      <c r="D128" s="375"/>
      <c r="E128" s="375"/>
      <c r="F128" s="737" t="s">
        <v>458</v>
      </c>
      <c r="G128" s="737"/>
      <c r="H128" s="737"/>
      <c r="I128" s="737"/>
    </row>
    <row r="129" spans="1:9" ht="21.95" customHeight="1">
      <c r="A129" s="321"/>
      <c r="B129" s="375" t="s">
        <v>5</v>
      </c>
      <c r="C129" s="384"/>
      <c r="D129" s="375"/>
      <c r="E129" s="375"/>
      <c r="F129" s="375" t="s">
        <v>532</v>
      </c>
      <c r="G129" s="343"/>
      <c r="H129" s="343"/>
      <c r="I129" s="343"/>
    </row>
    <row r="130" spans="1:9" ht="21.95" customHeight="1">
      <c r="A130" s="321"/>
      <c r="B130" s="343"/>
      <c r="C130" s="379"/>
      <c r="D130" s="379"/>
      <c r="E130" s="379"/>
      <c r="F130" s="343"/>
      <c r="G130" s="379"/>
      <c r="H130" s="379"/>
      <c r="I130" s="379"/>
    </row>
    <row r="131" spans="1:9" ht="21.95" customHeight="1">
      <c r="A131" s="321"/>
      <c r="B131" s="723" t="s">
        <v>459</v>
      </c>
      <c r="C131" s="723"/>
      <c r="D131" s="723"/>
      <c r="E131" s="723"/>
      <c r="F131" s="723" t="s">
        <v>459</v>
      </c>
      <c r="G131" s="723"/>
      <c r="H131" s="723"/>
      <c r="I131" s="723"/>
    </row>
    <row r="132" spans="1:9" ht="21.95" customHeight="1">
      <c r="A132" s="321"/>
      <c r="B132" s="375" t="s">
        <v>458</v>
      </c>
      <c r="C132" s="375"/>
      <c r="D132" s="375"/>
      <c r="E132" s="375"/>
      <c r="F132" s="375" t="s">
        <v>458</v>
      </c>
      <c r="G132" s="343"/>
      <c r="H132" s="343"/>
      <c r="I132" s="343"/>
    </row>
    <row r="133" spans="1:9" ht="21.95" customHeight="1">
      <c r="A133" s="321"/>
      <c r="B133" s="375" t="s">
        <v>5</v>
      </c>
      <c r="C133" s="375"/>
      <c r="D133" s="375"/>
      <c r="E133" s="375"/>
      <c r="F133" s="375" t="s">
        <v>5</v>
      </c>
      <c r="G133" s="321"/>
      <c r="H133" s="321"/>
      <c r="I133" s="321"/>
    </row>
    <row r="134" spans="1:9" ht="21.95" customHeight="1">
      <c r="A134" s="321"/>
      <c r="B134" s="321"/>
      <c r="C134" s="321"/>
      <c r="D134" s="321"/>
      <c r="E134" s="321"/>
      <c r="F134" s="321"/>
      <c r="G134" s="321"/>
      <c r="H134" s="321"/>
      <c r="I134" s="321"/>
    </row>
    <row r="135" spans="1:9" ht="21.95" customHeight="1">
      <c r="A135" s="321"/>
      <c r="B135" s="723" t="s">
        <v>598</v>
      </c>
      <c r="C135" s="723"/>
      <c r="D135" s="723"/>
      <c r="E135" s="723"/>
      <c r="F135" s="723" t="s">
        <v>598</v>
      </c>
      <c r="G135" s="723"/>
      <c r="H135" s="723"/>
      <c r="I135" s="723"/>
    </row>
    <row r="136" spans="1:9" ht="21.95" customHeight="1">
      <c r="A136" s="321"/>
      <c r="B136" s="375" t="s">
        <v>458</v>
      </c>
      <c r="C136" s="375"/>
      <c r="D136" s="375"/>
      <c r="E136" s="375"/>
      <c r="F136" s="375" t="s">
        <v>458</v>
      </c>
      <c r="G136" s="343"/>
      <c r="H136" s="343"/>
      <c r="I136" s="343"/>
    </row>
    <row r="137" spans="1:9" ht="21.95" customHeight="1">
      <c r="A137" s="321"/>
      <c r="B137" s="375" t="s">
        <v>5</v>
      </c>
      <c r="C137" s="375"/>
      <c r="D137" s="375"/>
      <c r="E137" s="375"/>
      <c r="F137" s="375" t="s">
        <v>5</v>
      </c>
      <c r="G137" s="321"/>
      <c r="H137" s="321"/>
      <c r="I137" s="321"/>
    </row>
    <row r="138" spans="1:9" ht="21.95" customHeight="1">
      <c r="A138" s="321"/>
      <c r="B138" s="375"/>
      <c r="C138" s="375"/>
      <c r="D138" s="375"/>
      <c r="E138" s="375"/>
      <c r="F138" s="375"/>
      <c r="G138" s="321"/>
      <c r="H138" s="321"/>
      <c r="I138" s="321"/>
    </row>
    <row r="139" spans="1:9" ht="21.95" customHeight="1">
      <c r="A139" s="321"/>
      <c r="B139" s="375"/>
      <c r="C139" s="375"/>
      <c r="D139" s="375"/>
      <c r="E139" s="375"/>
      <c r="F139" s="375"/>
      <c r="G139" s="321"/>
      <c r="H139" s="321"/>
      <c r="I139" s="321"/>
    </row>
    <row r="140" spans="1:9" ht="21.95" customHeight="1">
      <c r="A140" s="321"/>
      <c r="B140" s="375"/>
      <c r="C140" s="375"/>
      <c r="D140" s="375"/>
      <c r="E140" s="375"/>
      <c r="F140" s="375"/>
      <c r="G140" s="321"/>
      <c r="H140" s="321"/>
      <c r="I140" s="321"/>
    </row>
    <row r="141" spans="1:9" ht="21.95" customHeight="1">
      <c r="A141" s="321"/>
      <c r="B141" s="375"/>
      <c r="C141" s="375"/>
      <c r="D141" s="375"/>
      <c r="E141" s="375"/>
      <c r="F141" s="375"/>
      <c r="G141" s="321"/>
      <c r="H141" s="321"/>
      <c r="I141" s="321"/>
    </row>
    <row r="142" spans="1:9" ht="21.95" customHeight="1">
      <c r="A142" s="321"/>
      <c r="B142" s="375"/>
      <c r="C142" s="375"/>
      <c r="D142" s="375"/>
      <c r="E142" s="375"/>
      <c r="F142" s="375"/>
      <c r="G142" s="321"/>
      <c r="H142" s="321"/>
      <c r="I142" s="321"/>
    </row>
    <row r="143" spans="1:9" ht="21.95" customHeight="1">
      <c r="A143" s="321"/>
      <c r="B143" s="375"/>
      <c r="C143" s="375"/>
      <c r="D143" s="375"/>
      <c r="E143" s="375"/>
      <c r="F143" s="375"/>
      <c r="G143" s="321"/>
      <c r="H143" s="321"/>
      <c r="I143" s="321"/>
    </row>
    <row r="144" spans="1:9" ht="21.95" customHeight="1">
      <c r="A144" s="321"/>
      <c r="B144" s="375"/>
      <c r="C144" s="375"/>
      <c r="D144" s="375"/>
      <c r="E144" s="375"/>
      <c r="F144" s="375"/>
      <c r="G144" s="321"/>
      <c r="H144" s="321"/>
      <c r="I144" s="321"/>
    </row>
    <row r="145" spans="1:9" ht="21.95" customHeight="1">
      <c r="A145" s="321"/>
      <c r="B145" s="375"/>
      <c r="C145" s="375"/>
      <c r="D145" s="375"/>
      <c r="E145" s="375"/>
      <c r="F145" s="375"/>
      <c r="G145" s="321"/>
      <c r="H145" s="321"/>
      <c r="I145" s="321"/>
    </row>
    <row r="146" spans="1:9" ht="21.95" customHeight="1">
      <c r="A146" s="321"/>
      <c r="B146" s="375"/>
      <c r="C146" s="375"/>
      <c r="D146" s="375"/>
      <c r="E146" s="375"/>
      <c r="F146" s="375"/>
      <c r="G146" s="321"/>
      <c r="H146" s="321"/>
      <c r="I146" s="321"/>
    </row>
    <row r="147" spans="1:9" ht="21.95" customHeight="1">
      <c r="A147" s="321"/>
      <c r="B147" s="375"/>
      <c r="C147" s="375"/>
      <c r="D147" s="375"/>
      <c r="E147" s="375"/>
      <c r="F147" s="375"/>
      <c r="G147" s="321"/>
      <c r="H147" s="321"/>
      <c r="I147" s="321"/>
    </row>
    <row r="148" spans="1:9" ht="21.6" customHeight="1">
      <c r="A148" s="321"/>
      <c r="B148" s="375"/>
      <c r="C148" s="375"/>
      <c r="D148" s="375"/>
      <c r="E148" s="375"/>
      <c r="F148" s="375"/>
      <c r="G148" s="321"/>
      <c r="H148" s="321"/>
      <c r="I148" s="321"/>
    </row>
    <row r="149" spans="1:9" ht="21.6" hidden="1" customHeight="1">
      <c r="A149" s="321"/>
      <c r="B149" s="375"/>
      <c r="C149" s="375"/>
      <c r="D149" s="375"/>
      <c r="E149" s="375"/>
      <c r="F149" s="375"/>
      <c r="G149" s="321"/>
      <c r="H149" s="321"/>
      <c r="I149" s="321"/>
    </row>
    <row r="150" spans="1:9" ht="21.6" hidden="1" customHeight="1">
      <c r="A150" s="321"/>
      <c r="B150" s="375"/>
      <c r="C150" s="375"/>
      <c r="D150" s="375"/>
      <c r="E150" s="375"/>
      <c r="F150" s="375"/>
      <c r="G150" s="321"/>
      <c r="H150" s="321"/>
      <c r="I150" s="321"/>
    </row>
    <row r="151" spans="1:9" ht="18.600000000000001" hidden="1" customHeight="1">
      <c r="A151" s="321"/>
      <c r="B151" s="375"/>
      <c r="C151" s="375"/>
      <c r="D151" s="375"/>
      <c r="E151" s="375"/>
      <c r="F151" s="375"/>
      <c r="G151" s="321"/>
      <c r="H151" s="321"/>
      <c r="I151" s="321"/>
    </row>
    <row r="152" spans="1:9" ht="21.6" hidden="1" customHeight="1">
      <c r="A152" s="321"/>
      <c r="B152" s="375"/>
      <c r="C152" s="375"/>
      <c r="D152" s="375"/>
      <c r="E152" s="375"/>
      <c r="F152" s="375"/>
      <c r="G152" s="321"/>
      <c r="H152" s="321"/>
      <c r="I152" s="321"/>
    </row>
    <row r="153" spans="1:9" ht="21.6" hidden="1" customHeight="1">
      <c r="A153" s="321"/>
      <c r="B153" s="375"/>
      <c r="C153" s="375"/>
      <c r="D153" s="375"/>
      <c r="E153" s="375"/>
      <c r="F153" s="375"/>
      <c r="G153" s="321"/>
      <c r="H153" s="321"/>
      <c r="I153" s="321"/>
    </row>
    <row r="154" spans="1:9" ht="21.95" customHeight="1">
      <c r="A154" s="321"/>
      <c r="B154" s="375"/>
      <c r="C154" s="375"/>
      <c r="D154" s="375"/>
      <c r="E154" s="375"/>
      <c r="F154" s="375"/>
      <c r="G154" s="321"/>
      <c r="H154" s="321"/>
      <c r="I154" s="321"/>
    </row>
    <row r="155" spans="1:9" ht="21.95" customHeight="1">
      <c r="A155" s="321"/>
      <c r="B155" s="375"/>
      <c r="C155" s="375"/>
      <c r="D155" s="375"/>
      <c r="E155" s="375"/>
      <c r="F155" s="375"/>
      <c r="G155" s="321"/>
      <c r="H155" s="321"/>
      <c r="I155" s="321"/>
    </row>
    <row r="156" spans="1:9" ht="21.95" customHeight="1">
      <c r="A156" s="385"/>
      <c r="B156" s="318"/>
      <c r="C156" s="318"/>
      <c r="D156" s="318"/>
      <c r="E156" s="318"/>
      <c r="F156" s="318"/>
      <c r="G156" s="385"/>
      <c r="H156" s="385"/>
      <c r="I156" s="385"/>
    </row>
    <row r="157" spans="1:9" ht="21.95" customHeight="1">
      <c r="A157" s="374" t="s">
        <v>498</v>
      </c>
      <c r="B157" s="375"/>
      <c r="C157" s="375"/>
      <c r="D157" s="375"/>
      <c r="E157" s="375"/>
      <c r="F157" s="375"/>
      <c r="G157" s="375"/>
      <c r="H157" s="375"/>
      <c r="I157" s="377" t="s">
        <v>597</v>
      </c>
    </row>
    <row r="158" spans="1:9" ht="21.95" customHeight="1">
      <c r="A158" s="321"/>
      <c r="B158" s="375"/>
      <c r="C158" s="375"/>
      <c r="D158" s="375"/>
      <c r="E158" s="375"/>
      <c r="F158" s="375"/>
      <c r="G158" s="321"/>
      <c r="H158" s="321"/>
      <c r="I158" s="321"/>
    </row>
    <row r="159" spans="1:9" ht="21.95" customHeight="1">
      <c r="A159" s="321"/>
      <c r="B159" s="375"/>
      <c r="C159" s="375"/>
      <c r="D159" s="375"/>
      <c r="E159" s="375"/>
      <c r="F159" s="375"/>
      <c r="G159" s="321"/>
      <c r="H159" s="321"/>
      <c r="I159" s="321"/>
    </row>
    <row r="160" spans="1:9" ht="21.95" customHeight="1">
      <c r="A160" s="321"/>
      <c r="B160" s="375"/>
      <c r="C160" s="375"/>
      <c r="D160" s="375"/>
      <c r="E160" s="375"/>
      <c r="F160" s="375"/>
      <c r="G160" s="321"/>
      <c r="H160" s="321"/>
      <c r="I160" s="321"/>
    </row>
    <row r="161" spans="1:10" ht="21.95" customHeight="1">
      <c r="A161" s="321"/>
      <c r="B161" s="375"/>
      <c r="C161" s="375"/>
      <c r="D161" s="375"/>
      <c r="E161" s="375"/>
      <c r="F161" s="375"/>
      <c r="G161" s="321"/>
      <c r="H161" s="321"/>
      <c r="I161" s="321"/>
    </row>
    <row r="162" spans="1:10" ht="21.95" customHeight="1">
      <c r="A162" s="321"/>
      <c r="B162" s="375"/>
      <c r="C162" s="375"/>
      <c r="D162" s="375"/>
      <c r="E162" s="375"/>
      <c r="F162" s="375"/>
      <c r="G162" s="321"/>
      <c r="H162" s="321"/>
      <c r="I162" s="321"/>
    </row>
    <row r="163" spans="1:10" ht="21.95" customHeight="1">
      <c r="A163" s="321"/>
      <c r="B163" s="375"/>
      <c r="C163" s="375"/>
      <c r="D163" s="375"/>
      <c r="E163" s="375"/>
      <c r="F163" s="375"/>
      <c r="G163" s="321"/>
      <c r="H163" s="321"/>
      <c r="I163" s="321"/>
    </row>
    <row r="164" spans="1:10" ht="21.95" customHeight="1">
      <c r="A164" s="321"/>
      <c r="B164" s="375"/>
      <c r="C164" s="375"/>
      <c r="D164" s="375"/>
      <c r="E164" s="375"/>
      <c r="F164" s="375"/>
      <c r="G164" s="321"/>
      <c r="H164" s="321"/>
      <c r="I164" s="321"/>
    </row>
    <row r="165" spans="1:10" ht="21.95" customHeight="1">
      <c r="A165" s="321"/>
      <c r="B165" s="375"/>
      <c r="C165" s="375"/>
      <c r="D165" s="375"/>
      <c r="E165" s="375"/>
      <c r="F165" s="375"/>
      <c r="G165" s="321"/>
      <c r="H165" s="321"/>
      <c r="I165" s="321"/>
    </row>
    <row r="166" spans="1:10" ht="21.95" customHeight="1">
      <c r="A166" s="321"/>
      <c r="B166" s="375"/>
      <c r="C166" s="375"/>
      <c r="D166" s="375"/>
      <c r="E166" s="375"/>
      <c r="F166" s="375"/>
      <c r="G166" s="321"/>
      <c r="H166" s="321"/>
      <c r="I166" s="321"/>
    </row>
    <row r="167" spans="1:10" ht="21.95" customHeight="1">
      <c r="A167" s="321"/>
      <c r="B167" s="375"/>
      <c r="C167" s="375"/>
      <c r="D167" s="375"/>
      <c r="E167" s="375"/>
      <c r="F167" s="375"/>
      <c r="G167" s="321"/>
      <c r="H167" s="321"/>
      <c r="I167" s="321"/>
    </row>
    <row r="168" spans="1:10" ht="21.95" customHeight="1">
      <c r="A168" s="321"/>
      <c r="B168" s="375"/>
      <c r="C168" s="375"/>
      <c r="D168" s="375"/>
      <c r="E168" s="375"/>
      <c r="F168" s="375"/>
      <c r="G168" s="321"/>
      <c r="H168" s="321"/>
      <c r="I168" s="321"/>
    </row>
    <row r="169" spans="1:10" ht="21.95" customHeight="1">
      <c r="A169" s="321"/>
      <c r="B169" s="375"/>
      <c r="C169" s="375"/>
      <c r="D169" s="375"/>
      <c r="E169" s="375"/>
      <c r="F169" s="375"/>
      <c r="G169" s="321"/>
      <c r="H169" s="321"/>
      <c r="I169" s="321"/>
    </row>
    <row r="170" spans="1:10" ht="15.75">
      <c r="A170" s="321"/>
      <c r="B170" s="321"/>
      <c r="C170" s="321"/>
      <c r="D170" s="321"/>
      <c r="E170" s="321"/>
      <c r="F170" s="321"/>
      <c r="G170" s="321"/>
      <c r="H170" s="321"/>
      <c r="I170" s="321"/>
    </row>
    <row r="171" spans="1:10">
      <c r="J171" s="369"/>
    </row>
    <row r="172" spans="1:10" ht="15.75">
      <c r="A172" s="321"/>
      <c r="B172" s="321"/>
      <c r="C172" s="321"/>
      <c r="D172" s="321"/>
      <c r="E172" s="321"/>
      <c r="F172" s="321"/>
      <c r="G172" s="321"/>
      <c r="H172" s="321"/>
      <c r="I172" s="321"/>
    </row>
    <row r="173" spans="1:10" ht="15.75">
      <c r="A173" s="321"/>
      <c r="B173" s="321"/>
      <c r="C173" s="321"/>
      <c r="D173" s="321"/>
      <c r="E173" s="321"/>
      <c r="F173" s="321"/>
      <c r="G173" s="321"/>
      <c r="H173" s="321"/>
      <c r="I173" s="321"/>
    </row>
    <row r="174" spans="1:10" ht="15.75">
      <c r="A174" s="321"/>
      <c r="B174" s="321"/>
      <c r="C174" s="321"/>
      <c r="D174" s="321"/>
      <c r="E174" s="321"/>
      <c r="F174" s="321"/>
      <c r="G174" s="321"/>
      <c r="H174" s="321"/>
      <c r="I174" s="321"/>
    </row>
    <row r="175" spans="1:10" ht="15.75">
      <c r="A175" s="321"/>
      <c r="B175" s="321"/>
      <c r="C175" s="321"/>
      <c r="D175" s="321"/>
      <c r="E175" s="321"/>
      <c r="F175" s="321"/>
      <c r="G175" s="321"/>
      <c r="H175" s="321"/>
      <c r="I175" s="321"/>
    </row>
    <row r="176" spans="1:10" ht="15.75">
      <c r="A176" s="321"/>
      <c r="B176" s="321"/>
      <c r="C176" s="321"/>
      <c r="D176" s="321"/>
      <c r="E176" s="321"/>
      <c r="F176" s="321"/>
      <c r="G176" s="321"/>
      <c r="H176" s="321"/>
      <c r="I176" s="321"/>
    </row>
    <row r="177" spans="1:9" ht="15.75">
      <c r="A177" s="321"/>
      <c r="B177" s="321"/>
      <c r="C177" s="321"/>
      <c r="D177" s="321"/>
      <c r="E177" s="321"/>
      <c r="F177" s="321"/>
      <c r="G177" s="321"/>
      <c r="H177" s="321"/>
      <c r="I177" s="321"/>
    </row>
    <row r="178" spans="1:9" ht="15.75">
      <c r="A178" s="321"/>
      <c r="B178" s="321"/>
      <c r="C178" s="321"/>
      <c r="D178" s="321"/>
      <c r="E178" s="321"/>
      <c r="F178" s="321"/>
      <c r="G178" s="321"/>
      <c r="H178" s="321"/>
      <c r="I178" s="321"/>
    </row>
    <row r="179" spans="1:9" ht="15.75">
      <c r="A179" s="321"/>
      <c r="B179" s="321"/>
      <c r="C179" s="321"/>
      <c r="D179" s="321"/>
      <c r="E179" s="321"/>
      <c r="F179" s="321"/>
      <c r="G179" s="321"/>
      <c r="H179" s="321"/>
      <c r="I179" s="321"/>
    </row>
    <row r="180" spans="1:9" ht="15.75">
      <c r="A180" s="321"/>
      <c r="B180" s="321"/>
      <c r="C180" s="321"/>
      <c r="D180" s="321"/>
      <c r="E180" s="321"/>
      <c r="F180" s="321"/>
      <c r="G180" s="321"/>
      <c r="H180" s="321"/>
      <c r="I180" s="321"/>
    </row>
    <row r="181" spans="1:9" ht="15.75">
      <c r="A181" s="321"/>
      <c r="B181" s="321"/>
      <c r="C181" s="321"/>
      <c r="D181" s="321"/>
      <c r="E181" s="321"/>
      <c r="F181" s="321"/>
      <c r="G181" s="321"/>
      <c r="H181" s="321"/>
      <c r="I181" s="321"/>
    </row>
    <row r="182" spans="1:9" ht="15.75">
      <c r="A182" s="321"/>
      <c r="B182" s="321"/>
      <c r="C182" s="321"/>
      <c r="D182" s="321"/>
      <c r="E182" s="321"/>
      <c r="F182" s="321"/>
      <c r="G182" s="321"/>
      <c r="H182" s="321"/>
      <c r="I182" s="321"/>
    </row>
    <row r="183" spans="1:9" ht="15.75">
      <c r="A183" s="321"/>
      <c r="B183" s="321"/>
      <c r="C183" s="321"/>
      <c r="D183" s="321"/>
      <c r="E183" s="321"/>
      <c r="F183" s="321"/>
      <c r="G183" s="321"/>
      <c r="H183" s="321"/>
      <c r="I183" s="321"/>
    </row>
    <row r="184" spans="1:9" ht="15.75">
      <c r="A184" s="321"/>
      <c r="B184" s="321"/>
      <c r="C184" s="321"/>
      <c r="D184" s="321"/>
      <c r="E184" s="321"/>
      <c r="F184" s="321"/>
      <c r="G184" s="321"/>
      <c r="H184" s="321"/>
      <c r="I184" s="321"/>
    </row>
  </sheetData>
  <sheetProtection algorithmName="SHA-512" hashValue="OSIE9A+3+ORoUVfemm+DJqtmRKGOefZJlUjlIMcdY0LXDNPxHfAajW+ey2TQUnzKvPakPjsfJElqLi6xHMA9jA==" saltValue="ZXwxxM4D3XffO37vm6cRTg=="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9"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741" t="str">
        <f>'Attach 3(JV)'!A1</f>
        <v>Specification No. :CC/NT/W-TW/DOM/A04/25/03431</v>
      </c>
      <c r="B1" s="741"/>
      <c r="C1" s="741"/>
      <c r="D1" s="741"/>
      <c r="E1" s="307" t="str">
        <f>"Attachment-19 " &amp; 'Attach 3(JV)'!AT1</f>
        <v xml:space="preserve">Attachment-19 </v>
      </c>
    </row>
    <row r="2" spans="1:9" ht="7.5" customHeight="1"/>
    <row r="3" spans="1:9" ht="98.25" customHeight="1">
      <c r="A3" s="742" t="str">
        <f>'Attach 3(JV)'!A3</f>
        <v xml:space="preserve">Transmission Line Package TL04 for Siwani-Jind(PG) 400kV D/C (Quad) Transmission Line associated with Transmission System associated with REZ Ph -IV (Part 3: 6GW) (Bikaner Complex):Part B won by POWERGRID under TBCB route. </v>
      </c>
      <c r="B3" s="743"/>
      <c r="C3" s="743"/>
      <c r="D3" s="743"/>
      <c r="E3" s="743"/>
      <c r="F3" s="26"/>
      <c r="G3" s="27"/>
      <c r="H3" s="26"/>
    </row>
    <row r="4" spans="1:9" ht="20.100000000000001" customHeight="1">
      <c r="A4" s="28"/>
      <c r="H4" s="30"/>
      <c r="I4" s="11"/>
    </row>
    <row r="5" spans="1:9" ht="20.100000000000001" customHeight="1">
      <c r="A5" s="537" t="s">
        <v>2</v>
      </c>
      <c r="B5" s="537"/>
      <c r="C5" s="537"/>
      <c r="D5" s="537"/>
      <c r="E5" s="53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699" t="str">
        <f>'Attach 3(JV)'!A8</f>
        <v/>
      </c>
      <c r="B8" s="699"/>
      <c r="C8" s="699"/>
      <c r="D8" s="699"/>
      <c r="E8" s="128" t="str">
        <f>'Attach 3(JV)'!E8</f>
        <v>Contract Services</v>
      </c>
      <c r="H8" s="30"/>
      <c r="I8" s="11"/>
    </row>
    <row r="9" spans="1:9" ht="20.100000000000001" customHeight="1">
      <c r="A9" s="13" t="s">
        <v>349</v>
      </c>
      <c r="B9" s="628" t="str">
        <f>'Attach 3(JV)'!B9</f>
        <v/>
      </c>
      <c r="C9" s="628"/>
      <c r="D9" s="628"/>
      <c r="E9" s="128" t="str">
        <f>'Attach 3(JV)'!E9</f>
        <v>Power Grid Corporation of India Ltd.,</v>
      </c>
      <c r="H9" s="30"/>
      <c r="I9" s="11"/>
    </row>
    <row r="10" spans="1:9" ht="20.100000000000001" customHeight="1">
      <c r="A10" s="13" t="s">
        <v>351</v>
      </c>
      <c r="B10" s="628" t="str">
        <f>'Attach 3(JV)'!B10</f>
        <v/>
      </c>
      <c r="C10" s="628"/>
      <c r="D10" s="628"/>
      <c r="E10" s="128" t="str">
        <f>'Attach 3(JV)'!E10</f>
        <v>"Saudamini", Plot No. 2, Sector 29</v>
      </c>
      <c r="H10" s="30"/>
      <c r="I10" s="11"/>
    </row>
    <row r="11" spans="1:9" ht="20.100000000000001" customHeight="1">
      <c r="B11" s="628" t="str">
        <f>'Attach 3(JV)'!B11</f>
        <v/>
      </c>
      <c r="C11" s="628"/>
      <c r="D11" s="628"/>
      <c r="E11" s="128" t="str">
        <f>'Attach 3(JV)'!E11</f>
        <v>Gurgaon (Haryana) - 122001</v>
      </c>
    </row>
    <row r="12" spans="1:9" ht="18" customHeight="1">
      <c r="A12" s="32"/>
      <c r="B12" s="628" t="str">
        <f>'Attach 3(JV)'!B12</f>
        <v/>
      </c>
      <c r="C12" s="628"/>
      <c r="D12" s="628"/>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344</v>
      </c>
    </row>
    <row r="16" spans="1:9" ht="6" customHeight="1">
      <c r="A16" s="32"/>
    </row>
    <row r="17" spans="1:8" ht="78.75" customHeight="1">
      <c r="A17" s="495" t="s">
        <v>3</v>
      </c>
      <c r="B17" s="495"/>
      <c r="C17" s="495"/>
      <c r="D17" s="495"/>
      <c r="E17" s="495"/>
    </row>
    <row r="18" spans="1:8" ht="56.25" customHeight="1">
      <c r="A18" s="598" t="s">
        <v>493</v>
      </c>
      <c r="B18" s="598"/>
      <c r="C18" s="598"/>
      <c r="D18" s="598"/>
      <c r="E18" s="598"/>
    </row>
    <row r="19" spans="1:8" ht="184.5" customHeight="1">
      <c r="A19" s="598" t="s">
        <v>492</v>
      </c>
      <c r="B19" s="598"/>
      <c r="C19" s="598"/>
      <c r="D19" s="598"/>
      <c r="E19" s="598"/>
    </row>
    <row r="20" spans="1:8" ht="8.25" hidden="1" customHeight="1">
      <c r="A20" s="32"/>
    </row>
    <row r="21" spans="1:8" ht="20.100000000000001" hidden="1" customHeight="1">
      <c r="A21" s="32"/>
    </row>
    <row r="22" spans="1:8" ht="20.100000000000001" hidden="1" customHeight="1">
      <c r="A22" s="32"/>
    </row>
    <row r="23" spans="1:8" ht="57.75" hidden="1" customHeight="1">
      <c r="A23" s="495"/>
      <c r="B23" s="495"/>
      <c r="C23" s="495"/>
      <c r="D23" s="495"/>
      <c r="E23" s="49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38" t="str">
        <f>'Attach 3(JV)'!E24</f>
        <v/>
      </c>
    </row>
    <row r="31" spans="1:8" ht="33" customHeight="1">
      <c r="A31" s="36" t="s">
        <v>7</v>
      </c>
      <c r="B31" s="238" t="str">
        <f>'Attach 3(JV)'!B25</f>
        <v/>
      </c>
      <c r="C31" s="40"/>
      <c r="D31" s="37" t="s">
        <v>5</v>
      </c>
      <c r="E31" s="23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JXuImkJ3pERGY7vaOibjSbsWj6JBZMlEc+iQ6Nas4In7nCzr+1olT9VYGFOx5YMm8Jz7ImA+1vtylY+JYIjPyQ==" saltValue="tXUYT4asBQrPgrrJ3OyQhQ=="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view="pageBreakPreview" zoomScaleSheetLayoutView="100" workbookViewId="0">
      <selection activeCell="B89" sqref="B89:F89"/>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2"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44" t="str">
        <f>'Attach 3(JV)'!A1</f>
        <v>Specification No. :CC/NT/W-TW/DOM/A04/25/03431</v>
      </c>
      <c r="B1" s="544"/>
      <c r="C1" s="544"/>
      <c r="D1" s="544"/>
      <c r="E1" s="544"/>
      <c r="F1" s="309" t="s">
        <v>393</v>
      </c>
      <c r="G1" s="58"/>
      <c r="H1" s="58"/>
      <c r="AE1" s="213">
        <v>1</v>
      </c>
      <c r="AF1" s="190" t="s">
        <v>312</v>
      </c>
      <c r="AG1" s="214">
        <v>1</v>
      </c>
      <c r="AH1" s="214" t="s">
        <v>111</v>
      </c>
      <c r="AI1" s="215"/>
      <c r="AJ1" s="215"/>
      <c r="AK1" s="214">
        <v>1</v>
      </c>
      <c r="AL1" s="215" t="s">
        <v>112</v>
      </c>
      <c r="AQ1" s="138"/>
      <c r="AR1" s="138"/>
      <c r="AS1" s="138"/>
      <c r="AT1" s="138"/>
      <c r="AU1" s="138"/>
      <c r="AV1" s="138"/>
      <c r="AW1" s="138"/>
      <c r="AX1" s="138"/>
      <c r="AY1" s="138"/>
      <c r="AZ1" s="138"/>
    </row>
    <row r="2" spans="1:52">
      <c r="AE2" s="213">
        <v>2</v>
      </c>
      <c r="AF2" s="190" t="s">
        <v>313</v>
      </c>
      <c r="AG2" s="214">
        <v>2</v>
      </c>
      <c r="AH2" s="214" t="s">
        <v>290</v>
      </c>
      <c r="AI2" s="215"/>
      <c r="AJ2" s="215"/>
      <c r="AK2" s="214">
        <v>2</v>
      </c>
      <c r="AL2" s="215" t="s">
        <v>291</v>
      </c>
      <c r="AQ2" s="138"/>
      <c r="AR2" s="138"/>
      <c r="AS2" s="138"/>
      <c r="AT2" s="138"/>
      <c r="AU2" s="138"/>
      <c r="AV2" s="138"/>
      <c r="AW2" s="138"/>
      <c r="AX2" s="138"/>
      <c r="AY2" s="138"/>
      <c r="AZ2" s="138"/>
    </row>
    <row r="3" spans="1:52" ht="20.100000000000001" customHeight="1">
      <c r="A3" s="537" t="s">
        <v>53</v>
      </c>
      <c r="B3" s="537"/>
      <c r="C3" s="537"/>
      <c r="D3" s="537"/>
      <c r="E3" s="537"/>
      <c r="F3" s="537"/>
      <c r="G3" s="28"/>
      <c r="H3" s="28"/>
      <c r="I3" s="50"/>
      <c r="AB3" s="216"/>
      <c r="AC3" s="217"/>
      <c r="AE3" s="213">
        <v>3</v>
      </c>
      <c r="AF3" s="190" t="s">
        <v>314</v>
      </c>
      <c r="AG3" s="214">
        <v>3</v>
      </c>
      <c r="AH3" s="214" t="s">
        <v>292</v>
      </c>
      <c r="AI3" s="215"/>
      <c r="AJ3" s="215"/>
      <c r="AK3" s="214">
        <v>3</v>
      </c>
      <c r="AL3" s="215" t="s">
        <v>293</v>
      </c>
      <c r="AQ3" s="138"/>
      <c r="AR3" s="138"/>
      <c r="AS3" s="138"/>
      <c r="AT3" s="138"/>
      <c r="AU3" s="138"/>
      <c r="AV3" s="138"/>
      <c r="AW3" s="138"/>
      <c r="AX3" s="138"/>
      <c r="AY3" s="138"/>
      <c r="AZ3" s="138"/>
    </row>
    <row r="4" spans="1:52" ht="12" customHeight="1">
      <c r="A4" s="28"/>
      <c r="B4" s="28"/>
      <c r="C4" s="28"/>
      <c r="D4" s="28"/>
      <c r="E4" s="28"/>
      <c r="F4" s="28"/>
      <c r="G4" s="28"/>
      <c r="H4" s="28"/>
      <c r="I4" s="50"/>
      <c r="AB4" s="216"/>
      <c r="AC4" s="217"/>
      <c r="AE4" s="213">
        <v>4</v>
      </c>
      <c r="AF4" s="190" t="s">
        <v>315</v>
      </c>
      <c r="AG4" s="214">
        <v>4</v>
      </c>
      <c r="AH4" s="214" t="s">
        <v>294</v>
      </c>
      <c r="AI4" s="215"/>
      <c r="AJ4" s="215"/>
      <c r="AK4" s="214">
        <v>4</v>
      </c>
      <c r="AL4" s="215" t="s">
        <v>295</v>
      </c>
      <c r="AQ4" s="138"/>
      <c r="AR4" s="138"/>
      <c r="AS4" s="138"/>
      <c r="AT4" s="138"/>
      <c r="AU4" s="138"/>
      <c r="AV4" s="138"/>
      <c r="AW4" s="138"/>
      <c r="AX4" s="138"/>
      <c r="AY4" s="138"/>
      <c r="AZ4" s="138"/>
    </row>
    <row r="5" spans="1:52" ht="20.100000000000001" customHeight="1">
      <c r="A5" s="38" t="s">
        <v>311</v>
      </c>
      <c r="B5" s="38"/>
      <c r="C5" s="767"/>
      <c r="D5" s="767"/>
      <c r="E5" s="767"/>
      <c r="F5" s="767"/>
      <c r="G5" s="38"/>
      <c r="H5" s="38"/>
      <c r="AB5" s="216"/>
      <c r="AC5" s="217"/>
      <c r="AE5" s="213">
        <v>5</v>
      </c>
      <c r="AF5" s="190" t="s">
        <v>316</v>
      </c>
      <c r="AG5" s="214">
        <v>5</v>
      </c>
      <c r="AH5" s="214" t="s">
        <v>294</v>
      </c>
      <c r="AI5" s="215"/>
      <c r="AJ5" s="215"/>
      <c r="AK5" s="214">
        <v>5</v>
      </c>
      <c r="AL5" s="215" t="s">
        <v>296</v>
      </c>
      <c r="AQ5" s="138"/>
      <c r="AR5" s="138"/>
      <c r="AS5" s="138"/>
      <c r="AT5" s="138"/>
      <c r="AU5" s="138"/>
      <c r="AV5" s="138"/>
      <c r="AW5" s="138"/>
      <c r="AX5" s="138"/>
      <c r="AY5" s="138"/>
      <c r="AZ5" s="138"/>
    </row>
    <row r="6" spans="1:52" ht="20.100000000000001" customHeight="1">
      <c r="A6" s="38" t="s">
        <v>6</v>
      </c>
      <c r="B6" s="768" t="str">
        <f>'Attach 3(JV)'!B24</f>
        <v>--</v>
      </c>
      <c r="C6" s="768"/>
      <c r="AB6" s="216"/>
      <c r="AC6" s="217"/>
      <c r="AE6" s="213">
        <v>6</v>
      </c>
      <c r="AF6" s="190" t="s">
        <v>317</v>
      </c>
      <c r="AG6" s="214">
        <v>6</v>
      </c>
      <c r="AH6" s="214" t="s">
        <v>294</v>
      </c>
      <c r="AI6" s="218" t="e">
        <f>DAY(B6)</f>
        <v>#VALUE!</v>
      </c>
      <c r="AJ6" s="215"/>
      <c r="AK6" s="214">
        <v>6</v>
      </c>
      <c r="AL6" s="215" t="s">
        <v>297</v>
      </c>
      <c r="AQ6" s="138"/>
      <c r="AR6" s="138"/>
      <c r="AS6" s="138"/>
      <c r="AT6" s="138"/>
      <c r="AU6" s="138"/>
      <c r="AV6" s="138"/>
      <c r="AW6" s="138"/>
      <c r="AX6" s="138"/>
      <c r="AY6" s="138"/>
      <c r="AZ6" s="138"/>
    </row>
    <row r="7" spans="1:52" ht="20.100000000000001" customHeight="1">
      <c r="A7" s="38"/>
      <c r="B7" s="72"/>
      <c r="C7" s="72"/>
      <c r="AB7" s="216"/>
      <c r="AC7" s="217"/>
      <c r="AE7" s="213">
        <v>7</v>
      </c>
      <c r="AF7" s="190" t="s">
        <v>318</v>
      </c>
      <c r="AG7" s="214">
        <v>7</v>
      </c>
      <c r="AH7" s="214" t="s">
        <v>294</v>
      </c>
      <c r="AI7" s="218" t="e">
        <f>MONTH(B6)</f>
        <v>#VALUE!</v>
      </c>
      <c r="AJ7" s="215"/>
      <c r="AK7" s="214">
        <v>7</v>
      </c>
      <c r="AL7" s="215" t="s">
        <v>298</v>
      </c>
      <c r="AQ7" s="138"/>
      <c r="AR7" s="138"/>
      <c r="AS7" s="138"/>
      <c r="AT7" s="138"/>
      <c r="AU7" s="138"/>
      <c r="AV7" s="138"/>
      <c r="AW7" s="138"/>
      <c r="AX7" s="138"/>
      <c r="AY7" s="138"/>
      <c r="AZ7" s="138"/>
    </row>
    <row r="8" spans="1:52" ht="20.100000000000001" customHeight="1">
      <c r="A8" s="61" t="str">
        <f>'Attach 3(JV)'!E7</f>
        <v>To:</v>
      </c>
      <c r="B8" s="16"/>
      <c r="F8" s="32"/>
      <c r="G8" s="32"/>
      <c r="H8" s="32"/>
      <c r="AB8" s="216"/>
      <c r="AC8" s="217"/>
      <c r="AE8" s="213">
        <v>8</v>
      </c>
      <c r="AF8" s="190" t="s">
        <v>319</v>
      </c>
      <c r="AG8" s="214">
        <v>8</v>
      </c>
      <c r="AH8" s="214" t="s">
        <v>294</v>
      </c>
      <c r="AI8" s="218" t="e">
        <f>LOOKUP(AI7,AK1:AK12,AL1:AL12)</f>
        <v>#VALUE!</v>
      </c>
      <c r="AJ8" s="215"/>
      <c r="AK8" s="214">
        <v>8</v>
      </c>
      <c r="AL8" s="215"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6"/>
      <c r="AC9" s="217"/>
      <c r="AE9" s="213">
        <v>9</v>
      </c>
      <c r="AF9" s="190" t="s">
        <v>320</v>
      </c>
      <c r="AG9" s="214">
        <v>9</v>
      </c>
      <c r="AH9" s="214" t="s">
        <v>294</v>
      </c>
      <c r="AI9" s="218" t="e">
        <f>YEAR(B6)</f>
        <v>#VALUE!</v>
      </c>
      <c r="AJ9" s="215"/>
      <c r="AK9" s="214">
        <v>9</v>
      </c>
      <c r="AL9" s="215"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6"/>
      <c r="AC10" s="217"/>
      <c r="AE10" s="213">
        <v>10</v>
      </c>
      <c r="AF10" s="190" t="s">
        <v>321</v>
      </c>
      <c r="AG10" s="214">
        <v>10</v>
      </c>
      <c r="AH10" s="214" t="s">
        <v>294</v>
      </c>
      <c r="AI10" s="215"/>
      <c r="AJ10" s="215"/>
      <c r="AK10" s="214">
        <v>10</v>
      </c>
      <c r="AL10" s="215"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6"/>
      <c r="AC11" s="217"/>
      <c r="AE11" s="213">
        <v>11</v>
      </c>
      <c r="AF11" s="190" t="s">
        <v>322</v>
      </c>
      <c r="AG11" s="214">
        <v>11</v>
      </c>
      <c r="AH11" s="214" t="s">
        <v>294</v>
      </c>
      <c r="AI11" s="215"/>
      <c r="AJ11" s="215"/>
      <c r="AK11" s="214">
        <v>11</v>
      </c>
      <c r="AL11" s="215"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6"/>
      <c r="AC12" s="217"/>
      <c r="AE12" s="213">
        <v>12</v>
      </c>
      <c r="AF12" s="190" t="s">
        <v>323</v>
      </c>
      <c r="AG12" s="214">
        <v>12</v>
      </c>
      <c r="AH12" s="214" t="s">
        <v>294</v>
      </c>
      <c r="AI12" s="215"/>
      <c r="AJ12" s="215"/>
      <c r="AK12" s="214">
        <v>12</v>
      </c>
      <c r="AL12" s="215" t="s">
        <v>303</v>
      </c>
      <c r="AQ12" s="138"/>
      <c r="AR12" s="138"/>
      <c r="AS12" s="138"/>
      <c r="AT12" s="138"/>
      <c r="AU12" s="138"/>
      <c r="AV12" s="138"/>
      <c r="AW12" s="138"/>
      <c r="AX12" s="138"/>
      <c r="AY12" s="138"/>
      <c r="AZ12" s="138"/>
    </row>
    <row r="13" spans="1:52" ht="20.100000000000001" customHeight="1">
      <c r="A13" s="61"/>
      <c r="B13" s="17"/>
      <c r="F13" s="32"/>
      <c r="G13" s="32"/>
      <c r="H13" s="32"/>
      <c r="AB13" s="216"/>
      <c r="AC13" s="217"/>
      <c r="AE13" s="213">
        <v>13</v>
      </c>
      <c r="AF13" s="190" t="s">
        <v>324</v>
      </c>
      <c r="AG13" s="214">
        <v>13</v>
      </c>
      <c r="AH13" s="214" t="s">
        <v>294</v>
      </c>
      <c r="AI13" s="215"/>
      <c r="AJ13" s="215"/>
      <c r="AK13" s="215"/>
      <c r="AL13" s="215"/>
      <c r="AQ13" s="138"/>
      <c r="AR13" s="138"/>
      <c r="AS13" s="138"/>
      <c r="AT13" s="138"/>
      <c r="AU13" s="138"/>
      <c r="AV13" s="138"/>
      <c r="AW13" s="138"/>
      <c r="AX13" s="138"/>
      <c r="AY13" s="138"/>
      <c r="AZ13" s="138"/>
    </row>
    <row r="14" spans="1:52" ht="12" customHeight="1">
      <c r="A14" s="38"/>
      <c r="B14" s="38"/>
      <c r="F14" s="32"/>
      <c r="G14" s="32"/>
      <c r="H14" s="32"/>
      <c r="AB14" s="216"/>
      <c r="AC14" s="217"/>
      <c r="AE14" s="213">
        <v>14</v>
      </c>
      <c r="AF14" s="190" t="s">
        <v>325</v>
      </c>
      <c r="AG14" s="214">
        <v>14</v>
      </c>
      <c r="AH14" s="214" t="s">
        <v>294</v>
      </c>
      <c r="AI14" s="215"/>
      <c r="AJ14" s="215"/>
      <c r="AK14" s="215"/>
      <c r="AL14" s="215"/>
      <c r="AQ14" s="138"/>
      <c r="AR14" s="138"/>
      <c r="AS14" s="138"/>
      <c r="AT14" s="138"/>
      <c r="AU14" s="138"/>
      <c r="AV14" s="138"/>
      <c r="AW14" s="138"/>
      <c r="AX14" s="138"/>
      <c r="AY14" s="138"/>
      <c r="AZ14" s="138"/>
    </row>
    <row r="15" spans="1:52" ht="51.75" customHeight="1">
      <c r="A15" s="101" t="s">
        <v>335</v>
      </c>
      <c r="B15" s="751" t="str">
        <f>Basic!B1</f>
        <v xml:space="preserve">Transmission Line Package TL04 for Siwani-Jind(PG) 400kV D/C (Quad) Transmission Line associated with Transmission System associated with REZ Ph -IV (Part 3: 6GW) (Bikaner Complex):Part B won by POWERGRID under TBCB route. </v>
      </c>
      <c r="C15" s="751"/>
      <c r="D15" s="751"/>
      <c r="E15" s="751"/>
      <c r="F15" s="751"/>
      <c r="G15" s="32"/>
      <c r="H15" s="32"/>
      <c r="AB15" s="216"/>
      <c r="AC15" s="217"/>
      <c r="AE15" s="213">
        <v>15</v>
      </c>
      <c r="AF15" s="190" t="s">
        <v>326</v>
      </c>
      <c r="AG15" s="214">
        <v>15</v>
      </c>
      <c r="AH15" s="214" t="s">
        <v>294</v>
      </c>
      <c r="AI15" s="215"/>
      <c r="AJ15" s="215"/>
      <c r="AK15" s="215"/>
      <c r="AL15" s="215"/>
      <c r="AQ15" s="138"/>
      <c r="AR15" s="138"/>
      <c r="AS15" s="138"/>
      <c r="AT15" s="138"/>
      <c r="AU15" s="138"/>
      <c r="AV15" s="138"/>
      <c r="AW15" s="138"/>
      <c r="AX15" s="138"/>
      <c r="AY15" s="138"/>
      <c r="AZ15" s="138"/>
    </row>
    <row r="16" spans="1:52" ht="21" customHeight="1">
      <c r="A16" s="29" t="s">
        <v>54</v>
      </c>
      <c r="C16" s="32"/>
      <c r="D16" s="32"/>
      <c r="E16" s="32"/>
      <c r="F16" s="32"/>
      <c r="G16" s="758" t="s">
        <v>169</v>
      </c>
      <c r="H16" s="758"/>
      <c r="AB16" s="216"/>
      <c r="AC16" s="217"/>
      <c r="AE16" s="213">
        <v>16</v>
      </c>
      <c r="AF16" s="190" t="s">
        <v>327</v>
      </c>
      <c r="AG16" s="214">
        <v>16</v>
      </c>
      <c r="AH16" s="214" t="s">
        <v>294</v>
      </c>
      <c r="AI16" s="215"/>
      <c r="AJ16" s="215"/>
      <c r="AK16" s="215"/>
      <c r="AL16" s="215"/>
      <c r="AQ16" s="138"/>
      <c r="AR16" s="138"/>
      <c r="AS16" s="138"/>
      <c r="AT16" s="138"/>
      <c r="AU16" s="138"/>
      <c r="AV16" s="138"/>
      <c r="AW16" s="138"/>
      <c r="AX16" s="138"/>
      <c r="AY16" s="138"/>
      <c r="AZ16" s="138"/>
    </row>
    <row r="17" spans="1:52" s="24" customFormat="1" ht="166.5" customHeight="1">
      <c r="A17" s="76">
        <v>1</v>
      </c>
      <c r="B17" s="74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45"/>
      <c r="D17" s="745"/>
      <c r="E17" s="745"/>
      <c r="F17" s="745"/>
      <c r="G17" s="304" t="s">
        <v>467</v>
      </c>
      <c r="H17" s="305" t="s">
        <v>468</v>
      </c>
      <c r="I17" s="187"/>
      <c r="J17" s="59"/>
      <c r="K17" s="59"/>
      <c r="L17" s="59"/>
      <c r="M17" s="59"/>
      <c r="N17" s="59"/>
      <c r="O17" s="59"/>
      <c r="P17" s="59"/>
      <c r="Q17" s="59"/>
      <c r="R17" s="59"/>
      <c r="S17" s="59"/>
      <c r="T17" s="59"/>
      <c r="U17" s="59"/>
      <c r="V17" s="59"/>
      <c r="W17" s="59"/>
      <c r="X17" s="59"/>
      <c r="Y17" s="59"/>
      <c r="Z17" s="64"/>
      <c r="AA17" s="64"/>
      <c r="AB17" s="219" t="s">
        <v>336</v>
      </c>
      <c r="AC17" s="62"/>
      <c r="AD17" s="220"/>
      <c r="AE17" s="213">
        <v>17</v>
      </c>
      <c r="AF17" s="59" t="s">
        <v>328</v>
      </c>
      <c r="AG17" s="214">
        <v>17</v>
      </c>
      <c r="AH17" s="214" t="s">
        <v>294</v>
      </c>
      <c r="AI17" s="215"/>
      <c r="AJ17" s="215"/>
      <c r="AK17" s="215"/>
      <c r="AL17" s="215"/>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762" t="s">
        <v>611</v>
      </c>
      <c r="C18" s="762"/>
      <c r="D18" s="762"/>
      <c r="E18" s="762"/>
      <c r="F18" s="762"/>
      <c r="G18" s="436"/>
      <c r="H18" s="437"/>
      <c r="I18" s="187"/>
      <c r="J18" s="59"/>
      <c r="K18" s="59"/>
      <c r="L18" s="59"/>
      <c r="M18" s="59"/>
      <c r="N18" s="59"/>
      <c r="O18" s="59"/>
      <c r="P18" s="59"/>
      <c r="Q18" s="59"/>
      <c r="R18" s="59"/>
      <c r="S18" s="59"/>
      <c r="T18" s="59"/>
      <c r="U18" s="59"/>
      <c r="V18" s="59"/>
      <c r="W18" s="59"/>
      <c r="X18" s="59"/>
      <c r="Y18" s="59"/>
      <c r="Z18" s="64"/>
      <c r="AA18" s="64"/>
      <c r="AB18" s="219"/>
      <c r="AC18" s="62"/>
      <c r="AD18" s="220"/>
      <c r="AE18" s="213"/>
      <c r="AF18" s="59"/>
      <c r="AG18" s="214"/>
      <c r="AH18" s="214"/>
      <c r="AI18" s="215"/>
      <c r="AJ18" s="215"/>
      <c r="AK18" s="215"/>
      <c r="AL18" s="215"/>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6"/>
      <c r="AC19" s="217" t="s">
        <v>337</v>
      </c>
      <c r="AE19" s="213">
        <v>18</v>
      </c>
      <c r="AF19" s="190" t="s">
        <v>329</v>
      </c>
      <c r="AG19" s="214">
        <v>18</v>
      </c>
      <c r="AH19" s="214" t="s">
        <v>294</v>
      </c>
      <c r="AI19" s="215"/>
      <c r="AJ19" s="215"/>
      <c r="AK19" s="215"/>
      <c r="AL19" s="215"/>
      <c r="AQ19" s="138"/>
      <c r="AR19" s="138"/>
      <c r="AS19" s="138"/>
      <c r="AT19" s="138"/>
      <c r="AU19" s="138"/>
      <c r="AV19" s="138"/>
      <c r="AW19" s="138"/>
      <c r="AX19" s="138"/>
      <c r="AY19" s="138"/>
      <c r="AZ19" s="138"/>
    </row>
    <row r="20" spans="1:52" s="24" customFormat="1" ht="63.75" customHeight="1">
      <c r="A20" s="29"/>
      <c r="B20" s="495" t="s">
        <v>57</v>
      </c>
      <c r="C20" s="495"/>
      <c r="D20" s="495"/>
      <c r="E20" s="495"/>
      <c r="F20" s="495"/>
      <c r="G20" s="689" t="s">
        <v>169</v>
      </c>
      <c r="H20" s="689"/>
      <c r="I20" s="689"/>
      <c r="J20" s="689"/>
      <c r="K20" s="85"/>
      <c r="L20" s="85"/>
      <c r="M20" s="85"/>
      <c r="N20" s="85"/>
      <c r="O20" s="85"/>
      <c r="P20" s="85"/>
      <c r="Q20" s="85"/>
      <c r="R20" s="85"/>
      <c r="S20" s="85"/>
      <c r="T20" s="85"/>
      <c r="U20" s="85"/>
      <c r="V20" s="85"/>
      <c r="W20" s="85"/>
      <c r="X20" s="85"/>
      <c r="Y20" s="85"/>
      <c r="Z20" s="85"/>
      <c r="AA20" s="85"/>
      <c r="AB20" s="216"/>
      <c r="AC20" s="217" t="s">
        <v>338</v>
      </c>
      <c r="AD20" s="457"/>
      <c r="AE20" s="457">
        <v>19</v>
      </c>
      <c r="AF20" s="85" t="s">
        <v>330</v>
      </c>
      <c r="AG20" s="474">
        <v>19</v>
      </c>
      <c r="AH20" s="474" t="s">
        <v>294</v>
      </c>
      <c r="AI20" s="475"/>
      <c r="AJ20" s="475"/>
      <c r="AK20" s="475"/>
      <c r="AL20" s="475"/>
      <c r="AM20" s="85"/>
      <c r="AN20" s="85"/>
      <c r="AO20" s="85"/>
      <c r="AP20" s="85"/>
      <c r="AQ20" s="135"/>
      <c r="AR20" s="135"/>
      <c r="AS20" s="135"/>
      <c r="AT20" s="135"/>
      <c r="AU20" s="135"/>
      <c r="AV20" s="135"/>
      <c r="AW20" s="135"/>
      <c r="AX20" s="135"/>
      <c r="AY20" s="135"/>
      <c r="AZ20" s="135"/>
    </row>
    <row r="21" spans="1:52" s="24" customFormat="1" ht="30" customHeight="1">
      <c r="A21" s="29"/>
      <c r="B21" s="660" t="str">
        <f>"(a) Attachment 1 :"</f>
        <v>(a) Attachment 1 :</v>
      </c>
      <c r="C21" s="660"/>
      <c r="D21" s="761" t="s">
        <v>342</v>
      </c>
      <c r="E21" s="761"/>
      <c r="F21" s="761"/>
      <c r="G21" s="476" t="s">
        <v>340</v>
      </c>
      <c r="H21" s="425" t="s">
        <v>698</v>
      </c>
      <c r="I21" s="425"/>
      <c r="J21" s="425"/>
      <c r="K21" s="457"/>
      <c r="L21" s="457"/>
      <c r="M21" s="156"/>
      <c r="N21" s="457"/>
      <c r="O21" s="457"/>
      <c r="P21" s="457"/>
      <c r="Q21" s="457"/>
      <c r="R21" s="457"/>
      <c r="S21" s="457"/>
      <c r="T21" s="457"/>
      <c r="U21" s="457"/>
      <c r="V21" s="457"/>
      <c r="W21" s="457"/>
      <c r="X21" s="457"/>
      <c r="Y21" s="457"/>
      <c r="Z21" s="85"/>
      <c r="AA21" s="85"/>
      <c r="AB21" s="216"/>
      <c r="AC21" s="217" t="s">
        <v>339</v>
      </c>
      <c r="AD21" s="457" t="str">
        <f>IF(ISERROR(LOOKUP(J21,AE1:AE21,AF1:AF21)), "Zero", LOOKUP(J21,AE1:AE21,AF1:AF21))</f>
        <v>Zero</v>
      </c>
      <c r="AE21" s="457">
        <v>20</v>
      </c>
      <c r="AF21" s="85" t="s">
        <v>331</v>
      </c>
      <c r="AG21" s="474">
        <v>20</v>
      </c>
      <c r="AH21" s="474" t="s">
        <v>294</v>
      </c>
      <c r="AI21" s="477"/>
      <c r="AJ21" s="477"/>
      <c r="AK21" s="477"/>
      <c r="AL21" s="477"/>
      <c r="AM21" s="85"/>
      <c r="AN21" s="85"/>
      <c r="AO21" s="85"/>
      <c r="AP21" s="85"/>
      <c r="AQ21" s="135"/>
      <c r="AR21" s="135"/>
      <c r="AS21" s="135"/>
      <c r="AT21" s="135"/>
      <c r="AU21" s="135"/>
      <c r="AV21" s="135"/>
      <c r="AW21" s="135"/>
      <c r="AX21" s="135"/>
      <c r="AY21" s="135"/>
      <c r="AZ21" s="135"/>
    </row>
    <row r="22" spans="1:52" s="24" customFormat="1" hidden="1">
      <c r="A22" s="29"/>
      <c r="B22" s="442"/>
      <c r="C22" s="442"/>
      <c r="D22" s="764"/>
      <c r="E22" s="765"/>
      <c r="F22" s="221"/>
      <c r="G22" s="760"/>
      <c r="H22" s="760"/>
      <c r="I22" s="760"/>
      <c r="J22" s="760"/>
      <c r="K22" s="213"/>
      <c r="L22" s="213"/>
      <c r="M22" s="254"/>
      <c r="N22" s="213"/>
      <c r="O22" s="213"/>
      <c r="P22" s="213"/>
      <c r="Q22" s="213"/>
      <c r="R22" s="213"/>
      <c r="S22" s="213"/>
      <c r="T22" s="213"/>
      <c r="U22" s="213"/>
      <c r="V22" s="213"/>
      <c r="W22" s="213"/>
      <c r="X22" s="213"/>
      <c r="Y22" s="213"/>
      <c r="Z22" s="59"/>
      <c r="AA22" s="59"/>
      <c r="AB22" s="216"/>
      <c r="AC22" s="217"/>
      <c r="AD22" s="213"/>
      <c r="AE22" s="213"/>
      <c r="AF22" s="59"/>
      <c r="AG22" s="214"/>
      <c r="AH22" s="214"/>
      <c r="AI22" s="215"/>
      <c r="AJ22" s="215"/>
      <c r="AK22" s="215"/>
      <c r="AL22" s="215"/>
      <c r="AM22" s="59"/>
      <c r="AN22" s="59"/>
      <c r="AO22" s="59"/>
      <c r="AP22" s="59"/>
      <c r="AQ22" s="135"/>
      <c r="AR22" s="135"/>
      <c r="AS22" s="135"/>
      <c r="AT22" s="135"/>
      <c r="AU22" s="135"/>
      <c r="AV22" s="135"/>
      <c r="AW22" s="135"/>
      <c r="AX22" s="135"/>
      <c r="AY22" s="135"/>
      <c r="AZ22" s="135"/>
    </row>
    <row r="23" spans="1:52" s="24" customFormat="1" ht="76.5" hidden="1" customHeight="1">
      <c r="A23" s="29"/>
      <c r="B23" s="442"/>
      <c r="C23" s="442"/>
      <c r="D23" s="763"/>
      <c r="E23" s="763"/>
      <c r="F23" s="763"/>
      <c r="G23" s="759"/>
      <c r="H23" s="759"/>
      <c r="I23" s="759"/>
      <c r="J23" s="759"/>
      <c r="K23" s="213"/>
      <c r="L23" s="213"/>
      <c r="M23" s="254"/>
      <c r="N23" s="213"/>
      <c r="O23" s="213"/>
      <c r="P23" s="213"/>
      <c r="Q23" s="213"/>
      <c r="R23" s="213"/>
      <c r="S23" s="213"/>
      <c r="T23" s="213"/>
      <c r="U23" s="213"/>
      <c r="V23" s="213"/>
      <c r="W23" s="213"/>
      <c r="X23" s="213"/>
      <c r="Y23" s="213"/>
      <c r="Z23" s="59"/>
      <c r="AA23" s="59"/>
      <c r="AB23" s="216"/>
      <c r="AC23" s="217"/>
      <c r="AD23" s="213"/>
      <c r="AE23" s="213"/>
      <c r="AF23" s="59"/>
      <c r="AG23" s="214"/>
      <c r="AH23" s="214"/>
      <c r="AI23" s="215"/>
      <c r="AJ23" s="215"/>
      <c r="AK23" s="215"/>
      <c r="AL23" s="215"/>
      <c r="AM23" s="59"/>
      <c r="AN23" s="59"/>
      <c r="AO23" s="59"/>
      <c r="AP23" s="59"/>
      <c r="AQ23" s="135"/>
      <c r="AR23" s="135"/>
      <c r="AS23" s="135"/>
      <c r="AT23" s="135"/>
      <c r="AU23" s="135"/>
      <c r="AV23" s="135"/>
      <c r="AW23" s="135"/>
      <c r="AX23" s="135"/>
      <c r="AY23" s="135"/>
      <c r="AZ23" s="135"/>
    </row>
    <row r="24" spans="1:52" s="24" customFormat="1" ht="86.25" customHeight="1">
      <c r="A24" s="29"/>
      <c r="B24" s="660" t="str">
        <f>"(b) Attachment 2:"</f>
        <v>(b) Attachment 2:</v>
      </c>
      <c r="C24" s="660"/>
      <c r="D24" s="756" t="s">
        <v>58</v>
      </c>
      <c r="E24" s="756"/>
      <c r="F24" s="756"/>
      <c r="G24" s="759"/>
      <c r="H24" s="759"/>
      <c r="I24" s="759"/>
      <c r="J24" s="759"/>
      <c r="K24" s="59"/>
      <c r="L24" s="59"/>
      <c r="M24" s="59"/>
      <c r="N24" s="59"/>
      <c r="O24" s="59"/>
      <c r="P24" s="59"/>
      <c r="Q24" s="59"/>
      <c r="R24" s="59"/>
      <c r="S24" s="59"/>
      <c r="T24" s="59"/>
      <c r="U24" s="59"/>
      <c r="V24" s="59"/>
      <c r="W24" s="59"/>
      <c r="X24" s="59"/>
      <c r="Y24" s="59"/>
      <c r="Z24" s="59"/>
      <c r="AA24" s="59"/>
      <c r="AB24" s="216"/>
      <c r="AC24" s="217" t="s">
        <v>340</v>
      </c>
      <c r="AD24" s="213" t="str">
        <f>IF(J21 &gt; 9, "("&amp;J21&amp;")", "(0"&amp;J21&amp;")")</f>
        <v>(0)</v>
      </c>
      <c r="AE24" s="213"/>
      <c r="AF24" s="59"/>
      <c r="AG24" s="214">
        <v>21</v>
      </c>
      <c r="AH24" s="214" t="s">
        <v>111</v>
      </c>
      <c r="AI24" s="215"/>
      <c r="AJ24" s="215"/>
      <c r="AK24" s="215"/>
      <c r="AL24" s="215"/>
      <c r="AM24" s="59"/>
      <c r="AN24" s="59"/>
      <c r="AO24" s="59"/>
      <c r="AP24" s="59"/>
      <c r="AQ24" s="135"/>
      <c r="AR24" s="135"/>
      <c r="AS24" s="135"/>
      <c r="AT24" s="135"/>
      <c r="AU24" s="135"/>
      <c r="AV24" s="135"/>
      <c r="AW24" s="135"/>
      <c r="AX24" s="135"/>
      <c r="AY24" s="135"/>
      <c r="AZ24" s="135"/>
    </row>
    <row r="25" spans="1:52" s="24" customFormat="1" ht="80.25" customHeight="1">
      <c r="A25" s="29"/>
      <c r="B25" s="660" t="str">
        <f>"(c) Attachment 3 :"</f>
        <v>(c) Attachment 3 :</v>
      </c>
      <c r="C25" s="660"/>
      <c r="D25" s="756" t="s">
        <v>307</v>
      </c>
      <c r="E25" s="756"/>
      <c r="F25" s="756"/>
      <c r="G25" s="78"/>
      <c r="H25" s="78"/>
      <c r="I25" s="59"/>
      <c r="J25" s="59"/>
      <c r="K25" s="59"/>
      <c r="L25" s="59"/>
      <c r="M25" s="59"/>
      <c r="N25" s="59"/>
      <c r="O25" s="59"/>
      <c r="P25" s="59"/>
      <c r="Q25" s="59"/>
      <c r="R25" s="59"/>
      <c r="S25" s="59"/>
      <c r="T25" s="59"/>
      <c r="U25" s="59"/>
      <c r="V25" s="59"/>
      <c r="W25" s="59"/>
      <c r="X25" s="59"/>
      <c r="Y25" s="59"/>
      <c r="Z25" s="59"/>
      <c r="AA25" s="34"/>
      <c r="AB25" s="216"/>
      <c r="AC25" s="217"/>
      <c r="AD25" s="213"/>
      <c r="AE25" s="213"/>
      <c r="AF25" s="59"/>
      <c r="AG25" s="214">
        <v>22</v>
      </c>
      <c r="AH25" s="214" t="s">
        <v>294</v>
      </c>
      <c r="AI25" s="215"/>
      <c r="AJ25" s="215"/>
      <c r="AK25" s="215"/>
      <c r="AL25" s="215"/>
      <c r="AM25" s="59"/>
      <c r="AN25" s="59"/>
      <c r="AO25" s="59"/>
      <c r="AP25" s="59"/>
      <c r="AQ25" s="135"/>
      <c r="AR25" s="135"/>
      <c r="AS25" s="135"/>
      <c r="AT25" s="135"/>
      <c r="AU25" s="135"/>
      <c r="AV25" s="135"/>
      <c r="AW25" s="135"/>
      <c r="AX25" s="135"/>
      <c r="AY25" s="135"/>
      <c r="AZ25" s="135"/>
    </row>
    <row r="26" spans="1:52" s="24" customFormat="1" ht="49.5" hidden="1" customHeight="1">
      <c r="A26" s="29"/>
      <c r="B26" s="310"/>
      <c r="C26" s="310"/>
      <c r="D26" s="769" t="s">
        <v>167</v>
      </c>
      <c r="E26" s="769"/>
      <c r="F26" s="769"/>
      <c r="G26" s="180"/>
      <c r="H26" s="255" t="e">
        <f>#REF!</f>
        <v>#REF!</v>
      </c>
      <c r="I26" s="59"/>
      <c r="J26" s="67"/>
      <c r="K26" s="67"/>
      <c r="L26" s="67"/>
      <c r="M26" s="67"/>
      <c r="N26" s="67"/>
      <c r="O26" s="67"/>
      <c r="P26" s="67"/>
      <c r="Q26" s="67"/>
      <c r="R26" s="67"/>
      <c r="S26" s="67"/>
      <c r="T26" s="67"/>
      <c r="U26" s="67"/>
      <c r="V26" s="67"/>
      <c r="W26" s="67"/>
      <c r="X26" s="67"/>
      <c r="Y26" s="67"/>
      <c r="Z26" s="59"/>
      <c r="AA26" s="59"/>
      <c r="AB26" s="216"/>
      <c r="AC26" s="217" t="s">
        <v>341</v>
      </c>
      <c r="AD26" s="213"/>
      <c r="AE26" s="213"/>
      <c r="AF26" s="59"/>
      <c r="AG26" s="214">
        <v>23</v>
      </c>
      <c r="AH26" s="214" t="s">
        <v>294</v>
      </c>
      <c r="AI26" s="215"/>
      <c r="AJ26" s="215"/>
      <c r="AK26" s="215"/>
      <c r="AL26" s="215"/>
      <c r="AM26" s="59"/>
      <c r="AN26" s="59"/>
      <c r="AO26" s="59"/>
      <c r="AP26" s="59"/>
      <c r="AQ26" s="135"/>
      <c r="AR26" s="135"/>
      <c r="AS26" s="135"/>
      <c r="AT26" s="135"/>
      <c r="AU26" s="135"/>
      <c r="AV26" s="135"/>
      <c r="AW26" s="135"/>
      <c r="AX26" s="135"/>
      <c r="AY26" s="135"/>
      <c r="AZ26" s="135"/>
    </row>
    <row r="27" spans="1:52" s="24" customFormat="1" ht="48" hidden="1" customHeight="1">
      <c r="A27" s="29"/>
      <c r="B27" s="310"/>
      <c r="C27" s="310"/>
      <c r="D27" s="769" t="s">
        <v>168</v>
      </c>
      <c r="E27" s="769"/>
      <c r="F27" s="769"/>
      <c r="G27" s="180">
        <v>0</v>
      </c>
      <c r="H27" s="255" t="e">
        <f>#REF!</f>
        <v>#REF!</v>
      </c>
      <c r="I27" s="59"/>
      <c r="J27" s="188"/>
      <c r="K27" s="188"/>
      <c r="L27" s="188"/>
      <c r="M27" s="188"/>
      <c r="N27" s="188"/>
      <c r="O27" s="188"/>
      <c r="P27" s="188"/>
      <c r="Q27" s="188"/>
      <c r="R27" s="188"/>
      <c r="S27" s="188"/>
      <c r="T27" s="188"/>
      <c r="U27" s="188"/>
      <c r="V27" s="188"/>
      <c r="W27" s="188"/>
      <c r="X27" s="188"/>
      <c r="Y27" s="188"/>
      <c r="Z27" s="188"/>
      <c r="AA27" s="188"/>
      <c r="AB27" s="216"/>
      <c r="AC27" s="217" t="s">
        <v>342</v>
      </c>
      <c r="AD27" s="213"/>
      <c r="AE27" s="213"/>
      <c r="AF27" s="59"/>
      <c r="AG27" s="214">
        <v>24</v>
      </c>
      <c r="AH27" s="214" t="s">
        <v>294</v>
      </c>
      <c r="AI27" s="215"/>
      <c r="AJ27" s="215"/>
      <c r="AK27" s="215"/>
      <c r="AL27" s="215"/>
      <c r="AM27" s="59"/>
      <c r="AN27" s="59"/>
      <c r="AO27" s="59"/>
      <c r="AP27" s="59"/>
      <c r="AQ27" s="135"/>
      <c r="AR27" s="135"/>
      <c r="AS27" s="135"/>
      <c r="AT27" s="135"/>
      <c r="AU27" s="135"/>
      <c r="AV27" s="135"/>
      <c r="AW27" s="135"/>
      <c r="AX27" s="135"/>
      <c r="AY27" s="135"/>
      <c r="AZ27" s="135"/>
    </row>
    <row r="28" spans="1:52" ht="234.75" customHeight="1">
      <c r="B28" s="660" t="str">
        <f>"(d) Attachment 4 :"</f>
        <v>(d) Attachment 4 :</v>
      </c>
      <c r="C28" s="660"/>
      <c r="D28" s="598" t="s">
        <v>736</v>
      </c>
      <c r="E28" s="756"/>
      <c r="F28" s="756"/>
      <c r="G28" s="161"/>
      <c r="H28" s="78"/>
      <c r="AB28" s="216"/>
      <c r="AC28" s="217"/>
      <c r="AG28" s="214">
        <v>25</v>
      </c>
      <c r="AH28" s="214" t="s">
        <v>294</v>
      </c>
      <c r="AI28" s="215"/>
      <c r="AJ28" s="215"/>
      <c r="AK28" s="215"/>
      <c r="AL28" s="215"/>
      <c r="AQ28" s="138"/>
      <c r="AR28" s="138"/>
      <c r="AS28" s="138"/>
      <c r="AT28" s="138"/>
      <c r="AU28" s="138"/>
      <c r="AV28" s="138"/>
      <c r="AW28" s="138"/>
      <c r="AX28" s="138"/>
      <c r="AY28" s="138"/>
      <c r="AZ28" s="138"/>
    </row>
    <row r="29" spans="1:52" ht="69" customHeight="1">
      <c r="B29" s="660" t="str">
        <f>"(e) Attachment 5 :"</f>
        <v>(e) Attachment 5 :</v>
      </c>
      <c r="C29" s="660"/>
      <c r="D29" s="756" t="s">
        <v>59</v>
      </c>
      <c r="E29" s="756"/>
      <c r="F29" s="756"/>
      <c r="G29" s="78"/>
      <c r="H29" s="78"/>
      <c r="AB29" s="216"/>
      <c r="AC29" s="217"/>
      <c r="AG29" s="214">
        <v>26</v>
      </c>
      <c r="AH29" s="214" t="s">
        <v>294</v>
      </c>
      <c r="AI29" s="215"/>
      <c r="AJ29" s="215"/>
      <c r="AK29" s="215"/>
      <c r="AL29" s="215"/>
      <c r="AQ29" s="138"/>
      <c r="AR29" s="138"/>
      <c r="AS29" s="138"/>
      <c r="AT29" s="138"/>
      <c r="AU29" s="138"/>
      <c r="AV29" s="138"/>
      <c r="AW29" s="138"/>
      <c r="AX29" s="138"/>
      <c r="AY29" s="138"/>
      <c r="AZ29" s="138"/>
    </row>
    <row r="30" spans="1:52" ht="69" customHeight="1">
      <c r="B30" s="660" t="s">
        <v>613</v>
      </c>
      <c r="C30" s="660"/>
      <c r="D30" s="660" t="s">
        <v>614</v>
      </c>
      <c r="E30" s="660"/>
      <c r="F30" s="660"/>
      <c r="G30" s="78"/>
      <c r="H30" s="78"/>
      <c r="AB30" s="216"/>
      <c r="AC30" s="217"/>
      <c r="AG30" s="214"/>
      <c r="AH30" s="214"/>
      <c r="AI30" s="215"/>
      <c r="AJ30" s="215"/>
      <c r="AK30" s="215"/>
      <c r="AL30" s="215"/>
      <c r="AQ30" s="138"/>
      <c r="AR30" s="138"/>
      <c r="AS30" s="138"/>
      <c r="AT30" s="138"/>
      <c r="AU30" s="138"/>
      <c r="AV30" s="138"/>
      <c r="AW30" s="138"/>
      <c r="AX30" s="138"/>
      <c r="AY30" s="138"/>
      <c r="AZ30" s="138"/>
    </row>
    <row r="31" spans="1:52" s="24" customFormat="1" ht="97.5" customHeight="1">
      <c r="A31" s="29"/>
      <c r="B31" s="660" t="str">
        <f>"(g) Attachment 6 :"</f>
        <v>(g) Attachment 6 :</v>
      </c>
      <c r="C31" s="660"/>
      <c r="D31" s="756" t="s">
        <v>60</v>
      </c>
      <c r="E31" s="756"/>
      <c r="F31" s="756"/>
      <c r="G31" s="78"/>
      <c r="H31" s="78"/>
      <c r="I31" s="59"/>
      <c r="J31" s="59"/>
      <c r="K31" s="59"/>
      <c r="L31" s="59"/>
      <c r="M31" s="59"/>
      <c r="N31" s="59"/>
      <c r="O31" s="59"/>
      <c r="P31" s="59"/>
      <c r="Q31" s="59"/>
      <c r="R31" s="59"/>
      <c r="S31" s="59"/>
      <c r="T31" s="59"/>
      <c r="U31" s="59"/>
      <c r="V31" s="59"/>
      <c r="W31" s="59"/>
      <c r="X31" s="59"/>
      <c r="Y31" s="59"/>
      <c r="Z31" s="59"/>
      <c r="AA31" s="59"/>
      <c r="AB31" s="216"/>
      <c r="AC31" s="217"/>
      <c r="AD31" s="213"/>
      <c r="AE31" s="213"/>
      <c r="AF31" s="59"/>
      <c r="AG31" s="214">
        <v>27</v>
      </c>
      <c r="AH31" s="214" t="s">
        <v>294</v>
      </c>
      <c r="AI31" s="215"/>
      <c r="AJ31" s="215"/>
      <c r="AK31" s="215"/>
      <c r="AL31" s="215"/>
      <c r="AM31" s="59"/>
      <c r="AN31" s="59"/>
      <c r="AO31" s="59"/>
      <c r="AP31" s="59"/>
      <c r="AQ31" s="135"/>
      <c r="AR31" s="135"/>
      <c r="AS31" s="135"/>
      <c r="AT31" s="135"/>
      <c r="AU31" s="135"/>
      <c r="AV31" s="135"/>
      <c r="AW31" s="135"/>
      <c r="AX31" s="135"/>
      <c r="AY31" s="135"/>
      <c r="AZ31" s="135"/>
    </row>
    <row r="32" spans="1:52" s="24" customFormat="1" ht="57" customHeight="1">
      <c r="A32" s="29"/>
      <c r="B32" s="660" t="str">
        <f>"(h) Attachment 7 :"</f>
        <v>(h) Attachment 7 :</v>
      </c>
      <c r="C32" s="660"/>
      <c r="D32" s="756" t="s">
        <v>710</v>
      </c>
      <c r="E32" s="756"/>
      <c r="F32" s="756"/>
      <c r="G32" s="79"/>
      <c r="H32" s="79"/>
      <c r="I32" s="59"/>
      <c r="J32" s="59"/>
      <c r="K32" s="59"/>
      <c r="L32" s="59"/>
      <c r="M32" s="59"/>
      <c r="N32" s="59"/>
      <c r="O32" s="59"/>
      <c r="P32" s="59"/>
      <c r="Q32" s="59"/>
      <c r="R32" s="59"/>
      <c r="S32" s="59"/>
      <c r="T32" s="59"/>
      <c r="U32" s="59"/>
      <c r="V32" s="59"/>
      <c r="W32" s="59"/>
      <c r="X32" s="59"/>
      <c r="Y32" s="59"/>
      <c r="Z32" s="59"/>
      <c r="AA32" s="59"/>
      <c r="AB32" s="216"/>
      <c r="AC32" s="217"/>
      <c r="AD32" s="213"/>
      <c r="AE32" s="213"/>
      <c r="AF32" s="59"/>
      <c r="AG32" s="214">
        <v>28</v>
      </c>
      <c r="AH32" s="214" t="s">
        <v>294</v>
      </c>
      <c r="AI32" s="215"/>
      <c r="AJ32" s="215"/>
      <c r="AK32" s="215"/>
      <c r="AL32" s="215"/>
      <c r="AM32" s="59"/>
      <c r="AN32" s="59"/>
      <c r="AO32" s="59"/>
      <c r="AP32" s="59"/>
      <c r="AQ32" s="135"/>
      <c r="AR32" s="135"/>
      <c r="AS32" s="135"/>
      <c r="AT32" s="135"/>
      <c r="AU32" s="135"/>
      <c r="AV32" s="135"/>
      <c r="AW32" s="135"/>
      <c r="AX32" s="135"/>
      <c r="AY32" s="135"/>
      <c r="AZ32" s="135"/>
    </row>
    <row r="33" spans="1:52" s="24" customFormat="1" ht="44.25" customHeight="1">
      <c r="A33" s="29"/>
      <c r="B33" s="660" t="str">
        <f>"(i) Attachment 8 :"</f>
        <v>(i) Attachment 8 :</v>
      </c>
      <c r="C33" s="660"/>
      <c r="D33" s="756" t="s">
        <v>308</v>
      </c>
      <c r="E33" s="756"/>
      <c r="F33" s="756"/>
      <c r="G33" s="78"/>
      <c r="H33" s="78"/>
      <c r="I33" s="59"/>
      <c r="J33" s="59"/>
      <c r="K33" s="59"/>
      <c r="L33" s="59"/>
      <c r="M33" s="59"/>
      <c r="N33" s="59"/>
      <c r="O33" s="59"/>
      <c r="P33" s="59"/>
      <c r="Q33" s="59"/>
      <c r="R33" s="59"/>
      <c r="S33" s="59"/>
      <c r="T33" s="59"/>
      <c r="U33" s="59"/>
      <c r="V33" s="59"/>
      <c r="W33" s="59"/>
      <c r="X33" s="59"/>
      <c r="Y33" s="59"/>
      <c r="Z33" s="59"/>
      <c r="AA33" s="59"/>
      <c r="AB33" s="216"/>
      <c r="AC33" s="217"/>
      <c r="AD33" s="213"/>
      <c r="AE33" s="213"/>
      <c r="AF33" s="59"/>
      <c r="AG33" s="214">
        <v>29</v>
      </c>
      <c r="AH33" s="214" t="s">
        <v>294</v>
      </c>
      <c r="AI33" s="215"/>
      <c r="AJ33" s="215"/>
      <c r="AK33" s="215"/>
      <c r="AL33" s="215"/>
      <c r="AM33" s="59"/>
      <c r="AN33" s="59"/>
      <c r="AO33" s="59"/>
      <c r="AP33" s="59"/>
      <c r="AQ33" s="135"/>
      <c r="AR33" s="135"/>
      <c r="AS33" s="135"/>
      <c r="AT33" s="135"/>
      <c r="AU33" s="135"/>
      <c r="AV33" s="135"/>
      <c r="AW33" s="135"/>
      <c r="AX33" s="135"/>
      <c r="AY33" s="135"/>
      <c r="AZ33" s="135"/>
    </row>
    <row r="34" spans="1:52" s="24" customFormat="1" ht="45" customHeight="1">
      <c r="A34" s="29"/>
      <c r="B34" s="660" t="str">
        <f>"(j) Attachment 9 :"</f>
        <v>(j) Attachment 9 :</v>
      </c>
      <c r="C34" s="660"/>
      <c r="D34" s="756" t="s">
        <v>61</v>
      </c>
      <c r="E34" s="756"/>
      <c r="F34" s="756"/>
      <c r="G34" s="78"/>
      <c r="H34" s="78"/>
      <c r="I34" s="59"/>
      <c r="J34" s="59"/>
      <c r="K34" s="59"/>
      <c r="L34" s="59"/>
      <c r="M34" s="59"/>
      <c r="N34" s="59"/>
      <c r="O34" s="59"/>
      <c r="P34" s="59"/>
      <c r="Q34" s="59"/>
      <c r="R34" s="59"/>
      <c r="S34" s="59"/>
      <c r="T34" s="59"/>
      <c r="U34" s="59"/>
      <c r="V34" s="59"/>
      <c r="W34" s="59"/>
      <c r="X34" s="59"/>
      <c r="Y34" s="59"/>
      <c r="Z34" s="59"/>
      <c r="AA34" s="59"/>
      <c r="AB34" s="216"/>
      <c r="AC34" s="217"/>
      <c r="AD34" s="213"/>
      <c r="AE34" s="213"/>
      <c r="AF34" s="59"/>
      <c r="AG34" s="214">
        <v>30</v>
      </c>
      <c r="AH34" s="214" t="s">
        <v>294</v>
      </c>
      <c r="AI34" s="215"/>
      <c r="AJ34" s="215"/>
      <c r="AK34" s="215"/>
      <c r="AL34" s="215"/>
      <c r="AM34" s="59"/>
      <c r="AN34" s="59"/>
      <c r="AO34" s="59"/>
      <c r="AP34" s="59"/>
      <c r="AQ34" s="135"/>
      <c r="AR34" s="135"/>
      <c r="AS34" s="135"/>
      <c r="AT34" s="135"/>
      <c r="AU34" s="135"/>
      <c r="AV34" s="135"/>
      <c r="AW34" s="135"/>
      <c r="AX34" s="135"/>
      <c r="AY34" s="135"/>
      <c r="AZ34" s="135"/>
    </row>
    <row r="35" spans="1:52" s="24" customFormat="1" ht="45.75" customHeight="1">
      <c r="A35" s="29"/>
      <c r="B35" s="660" t="str">
        <f>"(k) Attachment 10 :"</f>
        <v>(k) Attachment 10 :</v>
      </c>
      <c r="C35" s="660"/>
      <c r="D35" s="756" t="s">
        <v>62</v>
      </c>
      <c r="E35" s="756"/>
      <c r="F35" s="756"/>
      <c r="G35" s="78"/>
      <c r="H35" s="78"/>
      <c r="I35" s="59"/>
      <c r="J35" s="59"/>
      <c r="K35" s="59"/>
      <c r="L35" s="59"/>
      <c r="M35" s="59"/>
      <c r="N35" s="59"/>
      <c r="O35" s="59"/>
      <c r="P35" s="59"/>
      <c r="Q35" s="59"/>
      <c r="R35" s="59"/>
      <c r="S35" s="59"/>
      <c r="T35" s="59"/>
      <c r="U35" s="59"/>
      <c r="V35" s="59"/>
      <c r="W35" s="59"/>
      <c r="X35" s="59"/>
      <c r="Y35" s="59"/>
      <c r="Z35" s="59"/>
      <c r="AA35" s="59"/>
      <c r="AB35" s="216"/>
      <c r="AC35" s="217"/>
      <c r="AD35" s="213"/>
      <c r="AE35" s="213"/>
      <c r="AF35" s="59"/>
      <c r="AG35" s="214">
        <v>31</v>
      </c>
      <c r="AH35" s="214" t="s">
        <v>111</v>
      </c>
      <c r="AI35" s="215"/>
      <c r="AJ35" s="215"/>
      <c r="AK35" s="215"/>
      <c r="AL35" s="215"/>
      <c r="AM35" s="59"/>
      <c r="AN35" s="59"/>
      <c r="AO35" s="59"/>
      <c r="AP35" s="59"/>
      <c r="AQ35" s="135"/>
      <c r="AR35" s="135"/>
      <c r="AS35" s="135"/>
      <c r="AT35" s="135"/>
      <c r="AU35" s="135"/>
      <c r="AV35" s="135"/>
      <c r="AW35" s="135"/>
      <c r="AX35" s="135"/>
      <c r="AY35" s="135"/>
      <c r="AZ35" s="135"/>
    </row>
    <row r="36" spans="1:52" s="24" customFormat="1" ht="40.5" customHeight="1">
      <c r="A36" s="29"/>
      <c r="B36" s="660" t="str">
        <f>"(l) Attachment 11 :"</f>
        <v>(l) Attachment 11 :</v>
      </c>
      <c r="C36" s="660"/>
      <c r="D36" s="756" t="s">
        <v>63</v>
      </c>
      <c r="E36" s="756"/>
      <c r="F36" s="756"/>
      <c r="G36" s="78"/>
      <c r="H36" s="78"/>
      <c r="I36" s="59"/>
      <c r="J36" s="59"/>
      <c r="K36" s="59"/>
      <c r="L36" s="59"/>
      <c r="M36" s="59"/>
      <c r="N36" s="59"/>
      <c r="O36" s="59"/>
      <c r="P36" s="59"/>
      <c r="Q36" s="59"/>
      <c r="R36" s="59"/>
      <c r="S36" s="59"/>
      <c r="T36" s="59"/>
      <c r="U36" s="59"/>
      <c r="V36" s="59"/>
      <c r="W36" s="59"/>
      <c r="X36" s="59"/>
      <c r="Y36" s="59"/>
      <c r="Z36" s="59"/>
      <c r="AA36" s="59"/>
      <c r="AB36" s="216"/>
      <c r="AC36" s="217"/>
      <c r="AD36" s="213"/>
      <c r="AE36" s="213"/>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660" t="str">
        <f>"(m) Attachment 12 :"</f>
        <v>(m) Attachment 12 :</v>
      </c>
      <c r="C37" s="660"/>
      <c r="D37" s="756" t="s">
        <v>286</v>
      </c>
      <c r="E37" s="756"/>
      <c r="F37" s="756"/>
      <c r="G37" s="78"/>
      <c r="H37" s="78"/>
      <c r="I37" s="59"/>
      <c r="J37" s="59"/>
      <c r="K37" s="59"/>
      <c r="L37" s="59"/>
      <c r="M37" s="59"/>
      <c r="N37" s="59"/>
      <c r="O37" s="59"/>
      <c r="P37" s="59"/>
      <c r="Q37" s="59"/>
      <c r="R37" s="59"/>
      <c r="S37" s="59"/>
      <c r="T37" s="59"/>
      <c r="U37" s="59"/>
      <c r="V37" s="59"/>
      <c r="W37" s="59"/>
      <c r="X37" s="59"/>
      <c r="Y37" s="59"/>
      <c r="Z37" s="59"/>
      <c r="AA37" s="59"/>
      <c r="AB37" s="216"/>
      <c r="AC37" s="217"/>
      <c r="AD37" s="213"/>
      <c r="AE37" s="213"/>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660" t="str">
        <f>"(n) Attachment 13 :"</f>
        <v>(n) Attachment 13 :</v>
      </c>
      <c r="C38" s="660"/>
      <c r="D38" s="756" t="s">
        <v>287</v>
      </c>
      <c r="E38" s="756"/>
      <c r="F38" s="756"/>
      <c r="G38" s="78"/>
      <c r="H38" s="78"/>
      <c r="I38" s="59"/>
      <c r="J38" s="59"/>
      <c r="K38" s="59"/>
      <c r="L38" s="59"/>
      <c r="M38" s="59"/>
      <c r="N38" s="59"/>
      <c r="O38" s="59"/>
      <c r="P38" s="59"/>
      <c r="Q38" s="59"/>
      <c r="R38" s="59"/>
      <c r="S38" s="59"/>
      <c r="T38" s="59"/>
      <c r="U38" s="59"/>
      <c r="V38" s="59"/>
      <c r="W38" s="59"/>
      <c r="X38" s="59"/>
      <c r="Y38" s="59"/>
      <c r="Z38" s="59"/>
      <c r="AA38" s="59"/>
      <c r="AB38" s="216"/>
      <c r="AC38" s="217"/>
      <c r="AD38" s="213"/>
      <c r="AE38" s="213"/>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660" t="str">
        <f>"(o) Attachment 14 :"</f>
        <v>(o) Attachment 14 :</v>
      </c>
      <c r="C39" s="660"/>
      <c r="D39" s="756" t="s">
        <v>64</v>
      </c>
      <c r="E39" s="756"/>
      <c r="F39" s="756"/>
      <c r="G39" s="78"/>
      <c r="H39" s="78"/>
      <c r="I39" s="59"/>
      <c r="J39" s="59"/>
      <c r="K39" s="59"/>
      <c r="L39" s="59"/>
      <c r="M39" s="59"/>
      <c r="N39" s="59"/>
      <c r="O39" s="59"/>
      <c r="P39" s="59"/>
      <c r="Q39" s="59"/>
      <c r="R39" s="59"/>
      <c r="S39" s="59"/>
      <c r="T39" s="59"/>
      <c r="U39" s="59"/>
      <c r="V39" s="59"/>
      <c r="W39" s="59"/>
      <c r="X39" s="59"/>
      <c r="Y39" s="59"/>
      <c r="Z39" s="59"/>
      <c r="AA39" s="59"/>
      <c r="AB39" s="216"/>
      <c r="AC39" s="217"/>
      <c r="AD39" s="213"/>
      <c r="AE39" s="213"/>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660" t="str">
        <f>"(p) Attachment 15 :"</f>
        <v>(p) Attachment 15 :</v>
      </c>
      <c r="C40" s="660"/>
      <c r="D40" s="756" t="s">
        <v>699</v>
      </c>
      <c r="E40" s="756"/>
      <c r="F40" s="756"/>
      <c r="G40" s="78"/>
      <c r="H40" s="78"/>
      <c r="I40" s="59"/>
      <c r="J40" s="59"/>
      <c r="K40" s="59"/>
      <c r="L40" s="59"/>
      <c r="M40" s="59"/>
      <c r="N40" s="59"/>
      <c r="O40" s="59"/>
      <c r="P40" s="59"/>
      <c r="Q40" s="59"/>
      <c r="R40" s="59"/>
      <c r="S40" s="59"/>
      <c r="T40" s="59"/>
      <c r="U40" s="59"/>
      <c r="V40" s="59"/>
      <c r="W40" s="59"/>
      <c r="X40" s="59"/>
      <c r="Y40" s="59"/>
      <c r="Z40" s="59"/>
      <c r="AA40" s="59"/>
      <c r="AB40" s="216"/>
      <c r="AC40" s="217"/>
      <c r="AD40" s="213"/>
      <c r="AE40" s="213"/>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660" t="str">
        <f>"(q) Attachment 16 :"</f>
        <v>(q) Attachment 16 :</v>
      </c>
      <c r="C41" s="660"/>
      <c r="D41" s="756" t="s">
        <v>288</v>
      </c>
      <c r="E41" s="756"/>
      <c r="F41" s="756"/>
      <c r="G41" s="78"/>
      <c r="H41" s="78"/>
      <c r="I41" s="59"/>
      <c r="J41" s="59"/>
      <c r="K41" s="59"/>
      <c r="L41" s="59"/>
      <c r="M41" s="59"/>
      <c r="N41" s="59"/>
      <c r="O41" s="59"/>
      <c r="P41" s="59"/>
      <c r="Q41" s="59"/>
      <c r="R41" s="59"/>
      <c r="S41" s="59"/>
      <c r="T41" s="59"/>
      <c r="U41" s="59"/>
      <c r="V41" s="59"/>
      <c r="W41" s="59"/>
      <c r="X41" s="59"/>
      <c r="Y41" s="59"/>
      <c r="Z41" s="59"/>
      <c r="AA41" s="59"/>
      <c r="AB41" s="216"/>
      <c r="AC41" s="217"/>
      <c r="AD41" s="213"/>
      <c r="AE41" s="213"/>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660" t="str">
        <f>"(r) Attachment 17 :"</f>
        <v>(r) Attachment 17 :</v>
      </c>
      <c r="C42" s="660"/>
      <c r="D42" s="756" t="s">
        <v>494</v>
      </c>
      <c r="E42" s="756"/>
      <c r="F42" s="756"/>
      <c r="G42" s="78"/>
      <c r="H42" s="78"/>
      <c r="AB42" s="216"/>
      <c r="AC42" s="217"/>
      <c r="AQ42" s="138"/>
      <c r="AR42" s="138"/>
      <c r="AS42" s="138"/>
      <c r="AT42" s="138"/>
      <c r="AU42" s="138"/>
      <c r="AV42" s="138"/>
      <c r="AW42" s="138"/>
      <c r="AX42" s="138"/>
      <c r="AY42" s="138"/>
      <c r="AZ42" s="138"/>
    </row>
    <row r="43" spans="1:52" ht="49.5" customHeight="1">
      <c r="B43" s="660" t="str">
        <f>"(s) Attachment 18 :"</f>
        <v>(s) Attachment 18 :</v>
      </c>
      <c r="C43" s="660"/>
      <c r="D43" s="78" t="s">
        <v>498</v>
      </c>
      <c r="E43" s="78"/>
      <c r="F43" s="78"/>
      <c r="G43" s="78"/>
      <c r="H43" s="78"/>
      <c r="AB43" s="216"/>
      <c r="AC43" s="217"/>
      <c r="AQ43" s="138"/>
      <c r="AR43" s="138"/>
      <c r="AS43" s="138"/>
      <c r="AT43" s="138"/>
      <c r="AU43" s="138"/>
      <c r="AV43" s="138"/>
      <c r="AW43" s="138"/>
      <c r="AX43" s="138"/>
      <c r="AY43" s="138"/>
      <c r="AZ43" s="138"/>
    </row>
    <row r="44" spans="1:52" ht="44.25" customHeight="1">
      <c r="B44" s="660" t="str">
        <f>"(t) Attachment 19 :"</f>
        <v>(t) Attachment 19 :</v>
      </c>
      <c r="C44" s="660"/>
      <c r="D44" s="756" t="s">
        <v>289</v>
      </c>
      <c r="E44" s="756"/>
      <c r="F44" s="756"/>
      <c r="G44" s="78"/>
      <c r="H44" s="78"/>
      <c r="AB44" s="216"/>
      <c r="AC44" s="217"/>
      <c r="AQ44" s="138"/>
      <c r="AR44" s="138"/>
      <c r="AS44" s="138"/>
      <c r="AT44" s="138"/>
      <c r="AU44" s="138"/>
      <c r="AV44" s="138"/>
      <c r="AW44" s="138"/>
      <c r="AX44" s="138"/>
      <c r="AY44" s="138"/>
      <c r="AZ44" s="138"/>
    </row>
    <row r="45" spans="1:52" ht="43.5" customHeight="1">
      <c r="B45" s="660" t="str">
        <f>"(u) Attachment 20 :"</f>
        <v>(u) Attachment 20 :</v>
      </c>
      <c r="C45" s="660"/>
      <c r="D45" s="598" t="s">
        <v>524</v>
      </c>
      <c r="E45" s="598"/>
      <c r="F45" s="598"/>
      <c r="G45" s="78"/>
      <c r="H45" s="78"/>
      <c r="AB45" s="216"/>
      <c r="AC45" s="217"/>
      <c r="AQ45" s="138"/>
      <c r="AR45" s="138"/>
      <c r="AS45" s="138"/>
      <c r="AT45" s="138"/>
      <c r="AU45" s="138"/>
      <c r="AV45" s="138"/>
      <c r="AW45" s="138"/>
      <c r="AX45" s="138"/>
      <c r="AY45" s="138"/>
      <c r="AZ45" s="138"/>
    </row>
    <row r="46" spans="1:52" ht="43.5" customHeight="1">
      <c r="B46" s="660" t="s">
        <v>612</v>
      </c>
      <c r="C46" s="660"/>
      <c r="D46" s="598" t="s">
        <v>711</v>
      </c>
      <c r="E46" s="598"/>
      <c r="F46" s="598"/>
      <c r="G46" s="78"/>
      <c r="H46" s="78"/>
      <c r="AB46" s="216"/>
      <c r="AC46" s="217"/>
      <c r="AQ46" s="138"/>
      <c r="AR46" s="138"/>
      <c r="AS46" s="138"/>
      <c r="AT46" s="138"/>
      <c r="AU46" s="138"/>
      <c r="AV46" s="138"/>
      <c r="AW46" s="138"/>
      <c r="AX46" s="138"/>
      <c r="AY46" s="138"/>
      <c r="AZ46" s="138"/>
    </row>
    <row r="47" spans="1:52" ht="88.5" customHeight="1">
      <c r="B47" s="660" t="s">
        <v>684</v>
      </c>
      <c r="C47" s="660"/>
      <c r="D47" s="598" t="s">
        <v>712</v>
      </c>
      <c r="E47" s="598"/>
      <c r="F47" s="598"/>
      <c r="G47" s="78"/>
      <c r="H47" s="78"/>
      <c r="AB47" s="216"/>
      <c r="AC47" s="217"/>
      <c r="AQ47" s="138"/>
      <c r="AR47" s="138"/>
      <c r="AS47" s="138"/>
      <c r="AT47" s="138"/>
      <c r="AU47" s="138"/>
      <c r="AV47" s="138"/>
      <c r="AW47" s="138"/>
      <c r="AX47" s="138"/>
      <c r="AY47" s="138"/>
      <c r="AZ47" s="138"/>
    </row>
    <row r="48" spans="1:52" ht="51" customHeight="1">
      <c r="B48" s="660" t="s">
        <v>621</v>
      </c>
      <c r="C48" s="660"/>
      <c r="D48" s="598" t="s">
        <v>714</v>
      </c>
      <c r="E48" s="598"/>
      <c r="F48" s="598"/>
      <c r="G48" s="78"/>
      <c r="H48" s="78"/>
      <c r="AB48" s="216"/>
      <c r="AC48" s="217"/>
      <c r="AQ48" s="138"/>
      <c r="AR48" s="138"/>
      <c r="AS48" s="138"/>
      <c r="AT48" s="138"/>
      <c r="AU48" s="138"/>
      <c r="AV48" s="138"/>
      <c r="AW48" s="138"/>
      <c r="AX48" s="138"/>
      <c r="AY48" s="138"/>
      <c r="AZ48" s="138"/>
    </row>
    <row r="49" spans="1:52" ht="51" customHeight="1">
      <c r="B49" s="660" t="s">
        <v>683</v>
      </c>
      <c r="C49" s="660"/>
      <c r="D49" s="598" t="s">
        <v>713</v>
      </c>
      <c r="E49" s="598"/>
      <c r="F49" s="598"/>
      <c r="G49" s="78"/>
      <c r="H49" s="78"/>
      <c r="AB49" s="216"/>
      <c r="AC49" s="217"/>
      <c r="AQ49" s="138"/>
      <c r="AR49" s="138"/>
      <c r="AS49" s="138"/>
      <c r="AT49" s="138"/>
      <c r="AU49" s="138"/>
      <c r="AV49" s="138"/>
      <c r="AW49" s="138"/>
      <c r="AX49" s="138"/>
      <c r="AY49" s="138"/>
      <c r="AZ49" s="138"/>
    </row>
    <row r="50" spans="1:52" ht="58.5" customHeight="1">
      <c r="B50" s="65" t="s">
        <v>685</v>
      </c>
      <c r="C50" s="25"/>
      <c r="D50" s="598" t="s">
        <v>722</v>
      </c>
      <c r="E50" s="598"/>
      <c r="F50" s="598"/>
      <c r="G50" s="78"/>
      <c r="H50" s="78"/>
      <c r="AB50" s="216"/>
      <c r="AC50" s="217"/>
      <c r="AQ50" s="138"/>
      <c r="AR50" s="138"/>
      <c r="AS50" s="138"/>
      <c r="AT50" s="138"/>
      <c r="AU50" s="138"/>
      <c r="AV50" s="138"/>
      <c r="AW50" s="138"/>
      <c r="AX50" s="138"/>
      <c r="AY50" s="138"/>
      <c r="AZ50" s="138"/>
    </row>
    <row r="51" spans="1:52" ht="60.75" customHeight="1">
      <c r="B51" s="65" t="s">
        <v>686</v>
      </c>
      <c r="C51" s="66"/>
      <c r="D51" s="598" t="s">
        <v>723</v>
      </c>
      <c r="E51" s="598"/>
      <c r="F51" s="598"/>
      <c r="G51" s="78"/>
      <c r="H51" s="78"/>
      <c r="AB51" s="216"/>
      <c r="AC51" s="217"/>
      <c r="AQ51" s="138"/>
      <c r="AR51" s="138"/>
      <c r="AS51" s="138"/>
      <c r="AT51" s="138"/>
      <c r="AU51" s="138"/>
      <c r="AV51" s="138"/>
      <c r="AW51" s="138"/>
      <c r="AX51" s="138"/>
      <c r="AY51" s="138"/>
      <c r="AZ51" s="138"/>
    </row>
    <row r="52" spans="1:52" ht="29.25" customHeight="1">
      <c r="B52" s="65" t="s">
        <v>738</v>
      </c>
      <c r="C52" s="66"/>
      <c r="D52" s="598" t="s">
        <v>700</v>
      </c>
      <c r="E52" s="598"/>
      <c r="F52" s="598"/>
      <c r="G52" s="78"/>
      <c r="H52" s="78"/>
      <c r="AB52" s="216"/>
      <c r="AC52" s="217"/>
      <c r="AQ52" s="138"/>
      <c r="AR52" s="138"/>
      <c r="AS52" s="138"/>
      <c r="AT52" s="138"/>
      <c r="AU52" s="138"/>
      <c r="AV52" s="138"/>
      <c r="AW52" s="138"/>
      <c r="AX52" s="138"/>
      <c r="AY52" s="138"/>
      <c r="AZ52" s="138"/>
    </row>
    <row r="53" spans="1:52" ht="29.25" customHeight="1">
      <c r="B53" s="747" t="s">
        <v>739</v>
      </c>
      <c r="C53" s="747"/>
      <c r="D53" s="598" t="s">
        <v>715</v>
      </c>
      <c r="E53" s="598"/>
      <c r="F53" s="598"/>
      <c r="G53" s="78"/>
      <c r="H53" s="78"/>
      <c r="AB53" s="216"/>
      <c r="AC53" s="217"/>
      <c r="AQ53" s="138"/>
      <c r="AR53" s="138"/>
      <c r="AS53" s="138"/>
      <c r="AT53" s="138"/>
      <c r="AU53" s="138"/>
      <c r="AV53" s="138"/>
      <c r="AW53" s="138"/>
      <c r="AX53" s="138"/>
      <c r="AY53" s="138"/>
      <c r="AZ53" s="138"/>
    </row>
    <row r="54" spans="1:52" ht="41.25" customHeight="1">
      <c r="B54" s="747" t="s">
        <v>740</v>
      </c>
      <c r="C54" s="747"/>
      <c r="D54" s="598" t="s">
        <v>720</v>
      </c>
      <c r="E54" s="598"/>
      <c r="F54" s="598"/>
      <c r="G54" s="78"/>
      <c r="H54" s="78"/>
      <c r="AB54" s="216"/>
      <c r="AC54" s="217"/>
      <c r="AQ54" s="138"/>
      <c r="AR54" s="138"/>
      <c r="AS54" s="138"/>
      <c r="AT54" s="138"/>
      <c r="AU54" s="138"/>
      <c r="AV54" s="138"/>
      <c r="AW54" s="138"/>
      <c r="AX54" s="138"/>
      <c r="AY54" s="138"/>
      <c r="AZ54" s="138"/>
    </row>
    <row r="55" spans="1:52" ht="54.75" customHeight="1">
      <c r="B55" s="747" t="s">
        <v>741</v>
      </c>
      <c r="C55" s="747"/>
      <c r="D55" s="598" t="s">
        <v>737</v>
      </c>
      <c r="E55" s="598"/>
      <c r="F55" s="598"/>
      <c r="G55" s="78"/>
      <c r="H55" s="78"/>
      <c r="AB55" s="216"/>
      <c r="AC55" s="217"/>
      <c r="AQ55" s="138"/>
      <c r="AR55" s="138"/>
      <c r="AS55" s="138"/>
      <c r="AT55" s="138"/>
      <c r="AU55" s="138"/>
      <c r="AV55" s="138"/>
      <c r="AW55" s="138"/>
      <c r="AX55" s="138"/>
      <c r="AY55" s="138"/>
      <c r="AZ55" s="138"/>
    </row>
    <row r="56" spans="1:52" ht="66" customHeight="1">
      <c r="A56" s="76">
        <v>3</v>
      </c>
      <c r="B56" s="745" t="s">
        <v>65</v>
      </c>
      <c r="C56" s="745"/>
      <c r="D56" s="745"/>
      <c r="E56" s="745"/>
      <c r="F56" s="745"/>
      <c r="G56" s="80"/>
      <c r="H56" s="80"/>
      <c r="AB56" s="216"/>
      <c r="AC56" s="217"/>
      <c r="AQ56" s="138"/>
      <c r="AR56" s="138"/>
      <c r="AS56" s="138"/>
      <c r="AT56" s="138"/>
      <c r="AU56" s="138"/>
      <c r="AV56" s="138"/>
      <c r="AW56" s="138"/>
      <c r="AX56" s="138"/>
      <c r="AY56" s="138"/>
      <c r="AZ56" s="138"/>
    </row>
    <row r="57" spans="1:52" ht="83.25" customHeight="1">
      <c r="A57" s="76">
        <v>3.1</v>
      </c>
      <c r="B57" s="745" t="s">
        <v>332</v>
      </c>
      <c r="C57" s="745"/>
      <c r="D57" s="745"/>
      <c r="E57" s="745"/>
      <c r="F57" s="745"/>
      <c r="G57" s="80"/>
      <c r="H57" s="80"/>
      <c r="AB57" s="216"/>
      <c r="AC57" s="217"/>
      <c r="AQ57" s="138"/>
      <c r="AR57" s="138"/>
      <c r="AS57" s="138"/>
      <c r="AT57" s="138"/>
      <c r="AU57" s="138"/>
      <c r="AV57" s="138"/>
      <c r="AW57" s="138"/>
      <c r="AX57" s="138"/>
      <c r="AY57" s="138"/>
      <c r="AZ57" s="138"/>
    </row>
    <row r="58" spans="1:52" ht="84" customHeight="1">
      <c r="A58" s="76">
        <v>3.2</v>
      </c>
      <c r="B58" s="745" t="s">
        <v>333</v>
      </c>
      <c r="C58" s="745"/>
      <c r="D58" s="745"/>
      <c r="E58" s="745"/>
      <c r="F58" s="745"/>
      <c r="G58" s="80"/>
      <c r="H58" s="80"/>
      <c r="AB58" s="216"/>
      <c r="AC58" s="217"/>
      <c r="AQ58" s="138"/>
      <c r="AR58" s="138"/>
      <c r="AS58" s="138"/>
      <c r="AT58" s="138"/>
      <c r="AU58" s="138"/>
      <c r="AV58" s="138"/>
      <c r="AW58" s="138"/>
      <c r="AX58" s="138"/>
      <c r="AY58" s="138"/>
      <c r="AZ58" s="138"/>
    </row>
    <row r="59" spans="1:52" s="24" customFormat="1" ht="92.25" customHeight="1">
      <c r="A59" s="76">
        <v>4</v>
      </c>
      <c r="B59" s="745" t="s">
        <v>469</v>
      </c>
      <c r="C59" s="745"/>
      <c r="D59" s="745"/>
      <c r="E59" s="745"/>
      <c r="F59" s="745"/>
      <c r="G59" s="80"/>
      <c r="H59" s="80"/>
      <c r="I59" s="59"/>
      <c r="J59" s="59"/>
      <c r="K59" s="59"/>
      <c r="L59" s="59"/>
      <c r="M59" s="59"/>
      <c r="N59" s="59"/>
      <c r="O59" s="59"/>
      <c r="P59" s="59"/>
      <c r="Q59" s="59"/>
      <c r="R59" s="59"/>
      <c r="S59" s="59"/>
      <c r="T59" s="59"/>
      <c r="U59" s="59"/>
      <c r="V59" s="59"/>
      <c r="W59" s="59"/>
      <c r="X59" s="59"/>
      <c r="Y59" s="59"/>
      <c r="Z59" s="59"/>
      <c r="AA59" s="59"/>
      <c r="AB59" s="216"/>
      <c r="AC59" s="217"/>
      <c r="AD59" s="213"/>
      <c r="AE59" s="213"/>
      <c r="AF59" s="59"/>
      <c r="AG59" s="59"/>
      <c r="AH59" s="59"/>
      <c r="AI59" s="59"/>
      <c r="AJ59" s="59"/>
      <c r="AK59" s="59"/>
      <c r="AL59" s="59"/>
      <c r="AM59" s="59"/>
      <c r="AN59" s="59"/>
      <c r="AO59" s="59"/>
      <c r="AP59" s="59"/>
      <c r="AQ59" s="135"/>
      <c r="AR59" s="135"/>
      <c r="AS59" s="135"/>
      <c r="AT59" s="135"/>
      <c r="AU59" s="135"/>
      <c r="AV59" s="135"/>
      <c r="AW59" s="135"/>
      <c r="AX59" s="135"/>
      <c r="AY59" s="135"/>
      <c r="AZ59" s="135"/>
    </row>
    <row r="60" spans="1:52" ht="68.25" customHeight="1">
      <c r="A60" s="76">
        <v>4.0999999999999996</v>
      </c>
      <c r="B60" s="745" t="s">
        <v>514</v>
      </c>
      <c r="C60" s="745"/>
      <c r="D60" s="745"/>
      <c r="E60" s="745"/>
      <c r="F60" s="745"/>
      <c r="G60" s="80"/>
      <c r="H60" s="80"/>
      <c r="AB60" s="216"/>
      <c r="AC60" s="217"/>
      <c r="AQ60" s="138"/>
      <c r="AR60" s="138"/>
      <c r="AS60" s="138"/>
      <c r="AT60" s="138"/>
      <c r="AU60" s="138"/>
      <c r="AV60" s="138"/>
      <c r="AW60" s="138"/>
      <c r="AX60" s="138"/>
      <c r="AY60" s="138"/>
      <c r="AZ60" s="138"/>
    </row>
    <row r="61" spans="1:52" ht="104.25" customHeight="1">
      <c r="A61" s="76">
        <v>4.2</v>
      </c>
      <c r="B61" s="745" t="s">
        <v>515</v>
      </c>
      <c r="C61" s="745"/>
      <c r="D61" s="745"/>
      <c r="E61" s="745"/>
      <c r="F61" s="745"/>
      <c r="G61" s="80"/>
      <c r="H61" s="80"/>
      <c r="AB61" s="216"/>
      <c r="AC61" s="217"/>
      <c r="AQ61" s="138"/>
      <c r="AR61" s="138"/>
      <c r="AS61" s="138"/>
      <c r="AT61" s="138"/>
      <c r="AU61" s="138"/>
      <c r="AV61" s="138"/>
      <c r="AW61" s="138"/>
      <c r="AX61" s="138"/>
      <c r="AY61" s="138"/>
      <c r="AZ61" s="138"/>
    </row>
    <row r="62" spans="1:52" ht="21" customHeight="1">
      <c r="A62" s="76"/>
      <c r="B62" s="745"/>
      <c r="C62" s="745"/>
      <c r="D62" s="745"/>
      <c r="E62" s="745"/>
      <c r="F62" s="745"/>
      <c r="G62" s="80"/>
      <c r="H62" s="80"/>
      <c r="AB62" s="216"/>
      <c r="AC62" s="217"/>
      <c r="AQ62" s="138"/>
      <c r="AR62" s="138"/>
      <c r="AS62" s="138"/>
      <c r="AT62" s="138"/>
      <c r="AU62" s="138"/>
      <c r="AV62" s="138"/>
      <c r="AW62" s="138"/>
      <c r="AX62" s="138"/>
      <c r="AY62" s="138"/>
      <c r="AZ62" s="138"/>
    </row>
    <row r="63" spans="1:52" ht="59.25" customHeight="1">
      <c r="A63" s="76">
        <v>4.3</v>
      </c>
      <c r="B63" s="745" t="s">
        <v>516</v>
      </c>
      <c r="C63" s="745"/>
      <c r="D63" s="745"/>
      <c r="E63" s="745"/>
      <c r="F63" s="745"/>
      <c r="G63" s="80"/>
      <c r="H63" s="80"/>
      <c r="AB63" s="216"/>
      <c r="AC63" s="217"/>
      <c r="AQ63" s="138"/>
      <c r="AR63" s="138"/>
      <c r="AS63" s="138"/>
      <c r="AT63" s="138"/>
      <c r="AU63" s="138"/>
      <c r="AV63" s="138"/>
      <c r="AW63" s="138"/>
      <c r="AX63" s="138"/>
      <c r="AY63" s="138"/>
      <c r="AZ63" s="138"/>
    </row>
    <row r="64" spans="1:52" ht="14.25" customHeight="1">
      <c r="A64" s="76"/>
      <c r="B64" s="745"/>
      <c r="C64" s="745"/>
      <c r="D64" s="745"/>
      <c r="E64" s="745"/>
      <c r="F64" s="745"/>
      <c r="G64" s="80"/>
      <c r="H64" s="80"/>
      <c r="AB64" s="216"/>
      <c r="AC64" s="217"/>
      <c r="AQ64" s="138"/>
      <c r="AR64" s="138"/>
      <c r="AS64" s="138"/>
      <c r="AT64" s="138"/>
      <c r="AU64" s="138"/>
      <c r="AV64" s="138"/>
      <c r="AW64" s="138"/>
      <c r="AX64" s="138"/>
      <c r="AY64" s="138"/>
      <c r="AZ64" s="138"/>
    </row>
    <row r="65" spans="1:52" ht="21" customHeight="1">
      <c r="A65" s="60">
        <v>5</v>
      </c>
      <c r="B65" s="757" t="s">
        <v>66</v>
      </c>
      <c r="C65" s="757"/>
      <c r="D65" s="757"/>
      <c r="E65" s="757"/>
      <c r="F65" s="757"/>
      <c r="G65" s="36"/>
      <c r="H65" s="36"/>
      <c r="AB65" s="216"/>
      <c r="AC65" s="217"/>
      <c r="AQ65" s="138"/>
      <c r="AR65" s="138"/>
      <c r="AS65" s="138"/>
      <c r="AT65" s="138"/>
      <c r="AU65" s="138"/>
      <c r="AV65" s="138"/>
      <c r="AW65" s="138"/>
      <c r="AX65" s="138"/>
      <c r="AY65" s="138"/>
      <c r="AZ65" s="138"/>
    </row>
    <row r="66" spans="1:52" s="24" customFormat="1" ht="223.5" customHeight="1">
      <c r="A66" s="76">
        <v>5.0999999999999996</v>
      </c>
      <c r="B66" s="745" t="s">
        <v>517</v>
      </c>
      <c r="C66" s="745"/>
      <c r="D66" s="745"/>
      <c r="E66" s="745"/>
      <c r="F66" s="745"/>
      <c r="G66" s="80"/>
      <c r="H66" s="80"/>
      <c r="I66" s="59"/>
      <c r="J66" s="59"/>
      <c r="K66" s="59"/>
      <c r="L66" s="59"/>
      <c r="M66" s="59"/>
      <c r="N66" s="59"/>
      <c r="O66" s="59"/>
      <c r="P66" s="59"/>
      <c r="Q66" s="59"/>
      <c r="R66" s="59"/>
      <c r="S66" s="59"/>
      <c r="T66" s="59"/>
      <c r="U66" s="59"/>
      <c r="V66" s="59"/>
      <c r="W66" s="59"/>
      <c r="X66" s="59"/>
      <c r="Y66" s="59"/>
      <c r="Z66" s="59"/>
      <c r="AA66" s="59"/>
      <c r="AB66" s="216"/>
      <c r="AC66" s="217"/>
      <c r="AD66" s="213"/>
      <c r="AE66" s="213"/>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33" customHeight="1">
      <c r="A67" s="76">
        <v>6</v>
      </c>
      <c r="B67" s="745" t="s">
        <v>67</v>
      </c>
      <c r="C67" s="745"/>
      <c r="D67" s="745"/>
      <c r="E67" s="745"/>
      <c r="F67" s="745"/>
      <c r="G67" s="80"/>
      <c r="H67" s="80"/>
      <c r="I67" s="59"/>
      <c r="J67" s="59"/>
      <c r="K67" s="59"/>
      <c r="L67" s="59"/>
      <c r="M67" s="59"/>
      <c r="N67" s="59"/>
      <c r="O67" s="59"/>
      <c r="P67" s="59"/>
      <c r="Q67" s="59"/>
      <c r="R67" s="59"/>
      <c r="S67" s="59"/>
      <c r="T67" s="59"/>
      <c r="U67" s="59"/>
      <c r="V67" s="59"/>
      <c r="W67" s="59"/>
      <c r="X67" s="59"/>
      <c r="Y67" s="59"/>
      <c r="Z67" s="59"/>
      <c r="AA67" s="59"/>
      <c r="AB67" s="216"/>
      <c r="AC67" s="217"/>
      <c r="AD67" s="213"/>
      <c r="AE67" s="213"/>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26.1" customHeight="1">
      <c r="A68" s="60"/>
      <c r="B68" s="52" t="s">
        <v>359</v>
      </c>
      <c r="C68" s="32" t="s">
        <v>68</v>
      </c>
      <c r="D68" s="29"/>
      <c r="E68" s="74" t="s">
        <v>69</v>
      </c>
      <c r="G68" s="85"/>
      <c r="H68" s="85"/>
      <c r="I68" s="85"/>
      <c r="J68" s="85"/>
      <c r="K68" s="85"/>
      <c r="L68" s="85"/>
      <c r="M68" s="85"/>
      <c r="N68" s="85"/>
      <c r="O68" s="85"/>
      <c r="P68" s="85"/>
      <c r="Q68" s="85"/>
      <c r="R68" s="85"/>
      <c r="S68" s="85"/>
      <c r="T68" s="85"/>
      <c r="U68" s="85"/>
      <c r="V68" s="85"/>
      <c r="W68" s="85"/>
      <c r="X68" s="85"/>
      <c r="Y68" s="85"/>
      <c r="Z68" s="85"/>
      <c r="AA68" s="85"/>
      <c r="AB68" s="62"/>
      <c r="AC68" s="217"/>
      <c r="AD68" s="457"/>
      <c r="AE68" s="457"/>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360</v>
      </c>
      <c r="C69" s="32" t="s">
        <v>702</v>
      </c>
      <c r="D69" s="29"/>
      <c r="E69" s="74" t="s">
        <v>703</v>
      </c>
      <c r="G69" s="85"/>
      <c r="H69" s="85"/>
      <c r="I69" s="85"/>
      <c r="J69" s="85"/>
      <c r="K69" s="85"/>
      <c r="L69" s="85"/>
      <c r="M69" s="85"/>
      <c r="N69" s="85"/>
      <c r="O69" s="85"/>
      <c r="P69" s="85"/>
      <c r="Q69" s="85"/>
      <c r="R69" s="85"/>
      <c r="S69" s="85"/>
      <c r="T69" s="85"/>
      <c r="U69" s="85"/>
      <c r="V69" s="85"/>
      <c r="W69" s="85"/>
      <c r="X69" s="85"/>
      <c r="Y69" s="85"/>
      <c r="Z69" s="85"/>
      <c r="AA69" s="85"/>
      <c r="AB69" s="62"/>
      <c r="AC69" s="217"/>
      <c r="AD69" s="457"/>
      <c r="AE69" s="457"/>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361</v>
      </c>
      <c r="C70" s="32" t="s">
        <v>70</v>
      </c>
      <c r="D70" s="29"/>
      <c r="E70" s="74" t="s">
        <v>71</v>
      </c>
      <c r="G70" s="85"/>
      <c r="H70" s="85"/>
      <c r="I70" s="85"/>
      <c r="J70" s="85"/>
      <c r="K70" s="85"/>
      <c r="L70" s="85"/>
      <c r="M70" s="85"/>
      <c r="N70" s="85"/>
      <c r="O70" s="85"/>
      <c r="P70" s="85"/>
      <c r="Q70" s="85"/>
      <c r="R70" s="85"/>
      <c r="S70" s="85"/>
      <c r="T70" s="85"/>
      <c r="U70" s="85"/>
      <c r="V70" s="85"/>
      <c r="W70" s="85"/>
      <c r="X70" s="85"/>
      <c r="Y70" s="85"/>
      <c r="Z70" s="85"/>
      <c r="AA70" s="85"/>
      <c r="AB70" s="63"/>
      <c r="AC70" s="217"/>
      <c r="AD70" s="457"/>
      <c r="AE70" s="457"/>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72</v>
      </c>
      <c r="C71" s="32" t="s">
        <v>73</v>
      </c>
      <c r="D71" s="29"/>
      <c r="E71" s="74" t="s">
        <v>74</v>
      </c>
      <c r="G71" s="85"/>
      <c r="H71" s="85"/>
      <c r="I71" s="85"/>
      <c r="J71" s="85"/>
      <c r="K71" s="85"/>
      <c r="L71" s="85"/>
      <c r="M71" s="85"/>
      <c r="N71" s="85"/>
      <c r="O71" s="85"/>
      <c r="P71" s="85"/>
      <c r="Q71" s="85"/>
      <c r="R71" s="85"/>
      <c r="S71" s="85"/>
      <c r="T71" s="85"/>
      <c r="U71" s="85"/>
      <c r="V71" s="85"/>
      <c r="W71" s="85"/>
      <c r="X71" s="85"/>
      <c r="Y71" s="85"/>
      <c r="Z71" s="85"/>
      <c r="AA71" s="85"/>
      <c r="AB71" s="63"/>
      <c r="AC71" s="217"/>
      <c r="AD71" s="457"/>
      <c r="AE71" s="457"/>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75</v>
      </c>
      <c r="C72" s="32" t="s">
        <v>76</v>
      </c>
      <c r="D72" s="29"/>
      <c r="E72" s="74" t="s">
        <v>77</v>
      </c>
      <c r="G72" s="85"/>
      <c r="H72" s="85"/>
      <c r="I72" s="85"/>
      <c r="J72" s="84"/>
      <c r="K72" s="84"/>
      <c r="L72" s="84"/>
      <c r="M72" s="84"/>
      <c r="N72" s="84"/>
      <c r="O72" s="84"/>
      <c r="P72" s="84"/>
      <c r="Q72" s="84"/>
      <c r="R72" s="84"/>
      <c r="S72" s="84"/>
      <c r="T72" s="84"/>
      <c r="U72" s="84"/>
      <c r="V72" s="84"/>
      <c r="W72" s="84"/>
      <c r="X72" s="84"/>
      <c r="Y72" s="84"/>
      <c r="Z72" s="84"/>
      <c r="AA72" s="84"/>
      <c r="AB72" s="63"/>
      <c r="AC72" s="217"/>
      <c r="AD72" s="457"/>
      <c r="AE72" s="457"/>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78</v>
      </c>
      <c r="C73" s="32" t="s">
        <v>79</v>
      </c>
      <c r="D73" s="29"/>
      <c r="E73" s="74" t="s">
        <v>81</v>
      </c>
      <c r="G73" s="85"/>
      <c r="H73" s="85"/>
      <c r="I73" s="85"/>
      <c r="J73" s="85"/>
      <c r="K73" s="85"/>
      <c r="L73" s="85"/>
      <c r="M73" s="85"/>
      <c r="N73" s="85"/>
      <c r="O73" s="85"/>
      <c r="P73" s="85"/>
      <c r="Q73" s="85"/>
      <c r="R73" s="85"/>
      <c r="S73" s="85"/>
      <c r="T73" s="85"/>
      <c r="U73" s="85"/>
      <c r="V73" s="85"/>
      <c r="W73" s="85"/>
      <c r="X73" s="85"/>
      <c r="Y73" s="85"/>
      <c r="Z73" s="85"/>
      <c r="AA73" s="85"/>
      <c r="AB73" s="63"/>
      <c r="AC73" s="217"/>
      <c r="AD73" s="457"/>
      <c r="AE73" s="457"/>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82</v>
      </c>
      <c r="C74" s="32" t="s">
        <v>83</v>
      </c>
      <c r="D74" s="29"/>
      <c r="E74" s="74" t="s">
        <v>84</v>
      </c>
      <c r="G74" s="85"/>
      <c r="H74" s="85"/>
      <c r="I74" s="85"/>
      <c r="J74" s="85"/>
      <c r="K74" s="85"/>
      <c r="L74" s="85"/>
      <c r="M74" s="85"/>
      <c r="N74" s="85"/>
      <c r="O74" s="85"/>
      <c r="P74" s="85"/>
      <c r="Q74" s="85"/>
      <c r="R74" s="85"/>
      <c r="S74" s="85"/>
      <c r="T74" s="85"/>
      <c r="U74" s="85"/>
      <c r="V74" s="85"/>
      <c r="W74" s="85"/>
      <c r="X74" s="85"/>
      <c r="Y74" s="85"/>
      <c r="Z74" s="85"/>
      <c r="AA74" s="85"/>
      <c r="AB74" s="63"/>
      <c r="AC74" s="217"/>
      <c r="AD74" s="457"/>
      <c r="AE74" s="457"/>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ht="26.1" customHeight="1">
      <c r="A75" s="60"/>
      <c r="B75" s="52" t="s">
        <v>85</v>
      </c>
      <c r="C75" s="32" t="s">
        <v>86</v>
      </c>
      <c r="E75" s="74" t="s">
        <v>87</v>
      </c>
      <c r="F75" s="24"/>
      <c r="G75" s="84"/>
      <c r="H75" s="84"/>
      <c r="I75" s="85"/>
      <c r="J75" s="84"/>
      <c r="K75" s="84"/>
      <c r="L75" s="84"/>
      <c r="M75" s="84"/>
      <c r="N75" s="84"/>
      <c r="O75" s="84"/>
      <c r="P75" s="84"/>
      <c r="Q75" s="84"/>
      <c r="R75" s="84"/>
      <c r="S75" s="84"/>
      <c r="T75" s="84"/>
      <c r="U75" s="84"/>
      <c r="V75" s="84"/>
      <c r="W75" s="84"/>
      <c r="X75" s="84"/>
      <c r="Y75" s="84"/>
      <c r="Z75" s="84"/>
      <c r="AA75" s="84"/>
      <c r="AB75" s="63"/>
      <c r="AC75" s="217"/>
      <c r="AD75" s="458"/>
      <c r="AE75" s="458"/>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60"/>
      <c r="B76" s="52" t="s">
        <v>19</v>
      </c>
      <c r="C76" s="32" t="s">
        <v>88</v>
      </c>
      <c r="E76" s="74" t="s">
        <v>89</v>
      </c>
      <c r="F76" s="24"/>
      <c r="G76" s="84"/>
      <c r="H76" s="84"/>
      <c r="I76" s="85"/>
      <c r="J76" s="84"/>
      <c r="K76" s="84"/>
      <c r="L76" s="84"/>
      <c r="M76" s="84"/>
      <c r="N76" s="84"/>
      <c r="O76" s="84"/>
      <c r="P76" s="84"/>
      <c r="Q76" s="84"/>
      <c r="R76" s="84"/>
      <c r="S76" s="84"/>
      <c r="T76" s="84"/>
      <c r="U76" s="84"/>
      <c r="V76" s="84"/>
      <c r="W76" s="84"/>
      <c r="X76" s="84"/>
      <c r="Y76" s="84"/>
      <c r="Z76" s="84"/>
      <c r="AA76" s="84"/>
      <c r="AB76" s="63"/>
      <c r="AC76" s="217"/>
      <c r="AD76" s="458"/>
      <c r="AE76" s="458"/>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90</v>
      </c>
      <c r="C77" s="32" t="s">
        <v>91</v>
      </c>
      <c r="E77" s="74" t="s">
        <v>92</v>
      </c>
      <c r="F77" s="25"/>
      <c r="G77" s="84"/>
      <c r="H77" s="84"/>
      <c r="I77" s="85"/>
      <c r="J77" s="84"/>
      <c r="K77" s="84"/>
      <c r="L77" s="84"/>
      <c r="M77" s="84"/>
      <c r="N77" s="84"/>
      <c r="O77" s="84"/>
      <c r="P77" s="84"/>
      <c r="Q77" s="84"/>
      <c r="R77" s="84"/>
      <c r="S77" s="84"/>
      <c r="T77" s="84"/>
      <c r="U77" s="84"/>
      <c r="V77" s="84"/>
      <c r="W77" s="84"/>
      <c r="X77" s="84"/>
      <c r="Y77" s="84"/>
      <c r="Z77" s="84"/>
      <c r="AA77" s="84"/>
      <c r="AB77" s="63"/>
      <c r="AC77" s="217"/>
      <c r="AD77" s="458"/>
      <c r="AE77" s="458"/>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93</v>
      </c>
      <c r="C78" s="32" t="s">
        <v>94</v>
      </c>
      <c r="E78" s="74" t="s">
        <v>95</v>
      </c>
      <c r="F78" s="25"/>
      <c r="G78" s="84"/>
      <c r="H78" s="84"/>
      <c r="I78" s="85"/>
      <c r="J78" s="84"/>
      <c r="K78" s="84"/>
      <c r="L78" s="84"/>
      <c r="M78" s="84"/>
      <c r="N78" s="84"/>
      <c r="O78" s="84"/>
      <c r="P78" s="84"/>
      <c r="Q78" s="84"/>
      <c r="R78" s="84"/>
      <c r="S78" s="84"/>
      <c r="T78" s="84"/>
      <c r="U78" s="84"/>
      <c r="V78" s="84"/>
      <c r="W78" s="84"/>
      <c r="X78" s="84"/>
      <c r="Y78" s="84"/>
      <c r="Z78" s="84"/>
      <c r="AA78" s="84"/>
      <c r="AB78" s="63"/>
      <c r="AC78" s="217"/>
      <c r="AD78" s="458"/>
      <c r="AE78" s="458"/>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96</v>
      </c>
      <c r="C79" s="32" t="s">
        <v>97</v>
      </c>
      <c r="E79" s="74" t="s">
        <v>98</v>
      </c>
      <c r="F79" s="25"/>
      <c r="G79" s="84"/>
      <c r="H79" s="84"/>
      <c r="I79" s="85"/>
      <c r="J79" s="84"/>
      <c r="K79" s="84"/>
      <c r="L79" s="84"/>
      <c r="M79" s="84"/>
      <c r="N79" s="84"/>
      <c r="O79" s="84"/>
      <c r="P79" s="84"/>
      <c r="Q79" s="84"/>
      <c r="R79" s="84"/>
      <c r="S79" s="84"/>
      <c r="T79" s="84"/>
      <c r="U79" s="84"/>
      <c r="V79" s="84"/>
      <c r="W79" s="84"/>
      <c r="X79" s="84"/>
      <c r="Y79" s="84"/>
      <c r="Z79" s="84"/>
      <c r="AA79" s="84"/>
      <c r="AB79" s="63"/>
      <c r="AC79" s="217"/>
      <c r="AD79" s="458"/>
      <c r="AE79" s="458"/>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701</v>
      </c>
      <c r="C80" s="32" t="s">
        <v>717</v>
      </c>
      <c r="E80" s="74" t="s">
        <v>718</v>
      </c>
      <c r="F80" s="25"/>
      <c r="G80" s="84"/>
      <c r="H80" s="84"/>
      <c r="I80" s="85"/>
      <c r="J80" s="84"/>
      <c r="K80" s="84"/>
      <c r="L80" s="84"/>
      <c r="M80" s="84"/>
      <c r="N80" s="84"/>
      <c r="O80" s="84"/>
      <c r="P80" s="84"/>
      <c r="Q80" s="84"/>
      <c r="R80" s="84"/>
      <c r="S80" s="84"/>
      <c r="T80" s="84"/>
      <c r="U80" s="84"/>
      <c r="V80" s="84"/>
      <c r="W80" s="84"/>
      <c r="X80" s="84"/>
      <c r="Y80" s="84"/>
      <c r="Z80" s="84"/>
      <c r="AA80" s="84"/>
      <c r="AB80" s="63"/>
      <c r="AC80" s="217"/>
      <c r="AD80" s="458"/>
      <c r="AE80" s="458"/>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41.25" customHeight="1">
      <c r="A81" s="52"/>
      <c r="B81" s="52" t="s">
        <v>716</v>
      </c>
      <c r="C81" s="660" t="s">
        <v>100</v>
      </c>
      <c r="D81" s="660"/>
      <c r="E81" s="81" t="s">
        <v>99</v>
      </c>
      <c r="F81" s="25"/>
      <c r="G81" s="84"/>
      <c r="H81" s="84"/>
      <c r="I81" s="85"/>
      <c r="J81" s="85"/>
      <c r="K81" s="85"/>
      <c r="L81" s="85"/>
      <c r="M81" s="85"/>
      <c r="N81" s="85"/>
      <c r="O81" s="85"/>
      <c r="P81" s="85"/>
      <c r="Q81" s="85"/>
      <c r="R81" s="85"/>
      <c r="S81" s="85"/>
      <c r="T81" s="85"/>
      <c r="U81" s="85"/>
      <c r="V81" s="85"/>
      <c r="W81" s="85"/>
      <c r="X81" s="85"/>
      <c r="Y81" s="85"/>
      <c r="Z81" s="85"/>
      <c r="AA81" s="85"/>
      <c r="AB81" s="216"/>
      <c r="AC81" s="217"/>
      <c r="AD81" s="458"/>
      <c r="AE81" s="458"/>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38.25" customHeight="1">
      <c r="B82" s="745" t="s">
        <v>101</v>
      </c>
      <c r="C82" s="745"/>
      <c r="D82" s="745"/>
      <c r="E82" s="745"/>
      <c r="F82" s="745"/>
      <c r="G82" s="80"/>
      <c r="H82" s="80"/>
      <c r="AB82" s="216"/>
      <c r="AC82" s="217"/>
      <c r="AQ82" s="138"/>
      <c r="AR82" s="138"/>
      <c r="AS82" s="138"/>
      <c r="AT82" s="138"/>
      <c r="AU82" s="138"/>
      <c r="AV82" s="138"/>
      <c r="AW82" s="138"/>
      <c r="AX82" s="138"/>
      <c r="AY82" s="138"/>
      <c r="AZ82" s="138"/>
    </row>
    <row r="83" spans="1:52" ht="60" customHeight="1">
      <c r="A83" s="76">
        <v>7</v>
      </c>
      <c r="B83" s="745" t="s">
        <v>106</v>
      </c>
      <c r="C83" s="745"/>
      <c r="D83" s="745"/>
      <c r="E83" s="745"/>
      <c r="F83" s="745"/>
      <c r="G83" s="80"/>
      <c r="H83" s="80"/>
      <c r="AB83" s="216"/>
      <c r="AC83" s="217"/>
      <c r="AQ83" s="138"/>
      <c r="AR83" s="138"/>
      <c r="AS83" s="138"/>
      <c r="AT83" s="138"/>
      <c r="AU83" s="138"/>
      <c r="AV83" s="138"/>
      <c r="AW83" s="138"/>
      <c r="AX83" s="138"/>
      <c r="AY83" s="138"/>
      <c r="AZ83" s="138"/>
    </row>
    <row r="84" spans="1:52" ht="46.5" customHeight="1">
      <c r="A84" s="76">
        <v>8</v>
      </c>
      <c r="B84" s="745" t="s">
        <v>107</v>
      </c>
      <c r="C84" s="745"/>
      <c r="D84" s="745"/>
      <c r="E84" s="745"/>
      <c r="F84" s="745"/>
      <c r="G84" s="80"/>
      <c r="H84" s="80"/>
      <c r="AB84" s="216"/>
      <c r="AC84" s="217"/>
      <c r="AQ84" s="138"/>
      <c r="AR84" s="138"/>
      <c r="AS84" s="138"/>
      <c r="AT84" s="138"/>
      <c r="AU84" s="138"/>
      <c r="AV84" s="138"/>
      <c r="AW84" s="138"/>
      <c r="AX84" s="138"/>
      <c r="AY84" s="138"/>
      <c r="AZ84" s="138"/>
    </row>
    <row r="85" spans="1:52" ht="62.25" customHeight="1">
      <c r="A85" s="76">
        <v>9</v>
      </c>
      <c r="B85" s="745" t="s">
        <v>108</v>
      </c>
      <c r="C85" s="745"/>
      <c r="D85" s="745"/>
      <c r="E85" s="745"/>
      <c r="F85" s="745"/>
      <c r="G85" s="80"/>
      <c r="H85" s="80"/>
      <c r="AB85" s="216"/>
      <c r="AC85" s="217"/>
      <c r="AQ85" s="138"/>
      <c r="AR85" s="138"/>
      <c r="AS85" s="138"/>
      <c r="AT85" s="138"/>
      <c r="AU85" s="138"/>
      <c r="AV85" s="138"/>
      <c r="AW85" s="138"/>
      <c r="AX85" s="138"/>
      <c r="AY85" s="138"/>
      <c r="AZ85" s="138"/>
    </row>
    <row r="86" spans="1:52" ht="57" customHeight="1">
      <c r="A86" s="76">
        <v>10</v>
      </c>
      <c r="B86" s="745" t="s">
        <v>109</v>
      </c>
      <c r="C86" s="745"/>
      <c r="D86" s="745"/>
      <c r="E86" s="745"/>
      <c r="F86" s="745"/>
      <c r="G86" s="80"/>
      <c r="H86" s="80"/>
      <c r="AB86" s="216"/>
      <c r="AC86" s="217"/>
      <c r="AQ86" s="138"/>
      <c r="AR86" s="138"/>
      <c r="AS86" s="138"/>
      <c r="AT86" s="138"/>
      <c r="AU86" s="138"/>
      <c r="AV86" s="138"/>
      <c r="AW86" s="138"/>
      <c r="AX86" s="138"/>
      <c r="AY86" s="138"/>
      <c r="AZ86" s="138"/>
    </row>
    <row r="87" spans="1:52" ht="21.75" customHeight="1">
      <c r="A87" s="76">
        <v>11</v>
      </c>
      <c r="B87" s="745" t="s">
        <v>110</v>
      </c>
      <c r="C87" s="745"/>
      <c r="D87" s="745"/>
      <c r="E87" s="745"/>
      <c r="F87" s="745"/>
      <c r="G87" s="80"/>
      <c r="H87" s="80"/>
      <c r="AB87" s="216"/>
      <c r="AC87" s="217"/>
      <c r="AQ87" s="138"/>
      <c r="AR87" s="138"/>
      <c r="AS87" s="138"/>
      <c r="AT87" s="138"/>
      <c r="AU87" s="138"/>
      <c r="AV87" s="138"/>
      <c r="AW87" s="138"/>
      <c r="AX87" s="138"/>
      <c r="AY87" s="138"/>
      <c r="AZ87" s="138"/>
    </row>
    <row r="88" spans="1:52" ht="79.5" customHeight="1">
      <c r="A88" s="76">
        <v>12</v>
      </c>
      <c r="B88" s="745" t="s">
        <v>334</v>
      </c>
      <c r="C88" s="745"/>
      <c r="D88" s="745"/>
      <c r="E88" s="745"/>
      <c r="F88" s="745"/>
      <c r="G88" s="25"/>
      <c r="L88" s="430">
        <f>'Names of Bidder'!J6</f>
        <v>2</v>
      </c>
      <c r="AB88" s="216"/>
      <c r="AC88" s="217"/>
      <c r="AQ88" s="138"/>
      <c r="AR88" s="138"/>
      <c r="AS88" s="138"/>
      <c r="AT88" s="138"/>
      <c r="AU88" s="138"/>
      <c r="AV88" s="138"/>
      <c r="AW88" s="138"/>
      <c r="AX88" s="138"/>
      <c r="AY88" s="138"/>
      <c r="AZ88" s="138"/>
    </row>
    <row r="89" spans="1:52" ht="67.5" customHeight="1">
      <c r="A89" s="76">
        <v>13</v>
      </c>
      <c r="B89" s="766"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766"/>
      <c r="D89" s="766"/>
      <c r="E89" s="766"/>
      <c r="F89" s="766"/>
      <c r="G89" s="25"/>
      <c r="H89" s="80"/>
      <c r="L89" s="96">
        <f>'Names of Bidder'!J8</f>
        <v>2</v>
      </c>
      <c r="AB89" s="216"/>
      <c r="AC89" s="217"/>
      <c r="AQ89" s="138"/>
      <c r="AR89" s="138"/>
      <c r="AS89" s="138"/>
      <c r="AT89" s="138"/>
      <c r="AU89" s="138"/>
      <c r="AV89" s="138"/>
      <c r="AW89" s="138"/>
      <c r="AX89" s="138"/>
      <c r="AY89" s="138"/>
      <c r="AZ89" s="138"/>
    </row>
    <row r="90" spans="1:52" ht="100.5" customHeight="1">
      <c r="A90" s="76">
        <v>14</v>
      </c>
      <c r="B90" s="745" t="s">
        <v>304</v>
      </c>
      <c r="C90" s="745"/>
      <c r="D90" s="745"/>
      <c r="E90" s="745"/>
      <c r="F90" s="745"/>
      <c r="G90" s="80"/>
      <c r="H90" s="80"/>
      <c r="AB90" s="216"/>
      <c r="AC90" s="217"/>
      <c r="AQ90" s="138"/>
      <c r="AR90" s="138"/>
      <c r="AS90" s="138"/>
      <c r="AT90" s="138"/>
      <c r="AU90" s="138"/>
      <c r="AV90" s="138"/>
      <c r="AW90" s="138"/>
      <c r="AX90" s="138"/>
      <c r="AY90" s="138"/>
      <c r="AZ90" s="138"/>
    </row>
    <row r="91" spans="1:52" ht="174" customHeight="1">
      <c r="A91" s="487">
        <v>15</v>
      </c>
      <c r="B91" s="748" t="s">
        <v>724</v>
      </c>
      <c r="C91" s="748"/>
      <c r="D91" s="748"/>
      <c r="E91" s="748"/>
      <c r="F91" s="748"/>
      <c r="G91" s="80"/>
      <c r="H91" s="80"/>
      <c r="AB91" s="216"/>
      <c r="AC91" s="217"/>
      <c r="AQ91" s="138"/>
      <c r="AR91" s="138"/>
      <c r="AS91" s="138"/>
      <c r="AT91" s="138"/>
      <c r="AU91" s="138"/>
      <c r="AV91" s="138"/>
      <c r="AW91" s="138"/>
      <c r="AX91" s="138"/>
      <c r="AY91" s="138"/>
      <c r="AZ91" s="138"/>
    </row>
    <row r="92" spans="1:52" ht="30" customHeight="1">
      <c r="A92" s="25"/>
      <c r="B92" s="629" t="str">
        <f>IF(ISERROR("Dated this " &amp; AI6 &amp; LOOKUP(AI6,AG1:AG35,AH1:AH35) &amp; " day of " &amp; AI8 &amp; " " &amp;AI9), "", "Dated this " &amp; AI6 &amp; LOOKUP(AI6,AG1:AG35,AH1:AH35) &amp; " day of " &amp; AI8 &amp; " " &amp;AI9)</f>
        <v/>
      </c>
      <c r="C92" s="629"/>
      <c r="D92" s="629"/>
      <c r="E92" s="629"/>
      <c r="F92" s="629"/>
      <c r="G92" s="64"/>
      <c r="H92" s="64"/>
      <c r="AB92" s="216"/>
      <c r="AC92" s="217"/>
      <c r="AQ92" s="138"/>
      <c r="AR92" s="138"/>
      <c r="AS92" s="138"/>
      <c r="AT92" s="138"/>
      <c r="AU92" s="138"/>
      <c r="AV92" s="138"/>
      <c r="AW92" s="138"/>
      <c r="AX92" s="138"/>
      <c r="AY92" s="138"/>
      <c r="AZ92" s="138"/>
    </row>
    <row r="93" spans="1:52" ht="30" customHeight="1">
      <c r="A93" s="82"/>
      <c r="B93" s="38" t="s">
        <v>305</v>
      </c>
      <c r="C93" s="25"/>
      <c r="D93" s="32"/>
      <c r="E93" s="32"/>
      <c r="F93" s="32"/>
      <c r="G93" s="32"/>
      <c r="H93" s="32"/>
      <c r="AB93" s="216"/>
      <c r="AC93" s="217"/>
      <c r="AQ93" s="138"/>
      <c r="AR93" s="138"/>
      <c r="AS93" s="138"/>
      <c r="AT93" s="138"/>
      <c r="AU93" s="138"/>
      <c r="AV93" s="138"/>
      <c r="AW93" s="138"/>
      <c r="AX93" s="138"/>
      <c r="AY93" s="138"/>
      <c r="AZ93" s="138"/>
    </row>
    <row r="94" spans="1:52" ht="15.95" customHeight="1">
      <c r="A94" s="82"/>
      <c r="B94" s="60"/>
      <c r="C94" s="32"/>
      <c r="D94" s="32"/>
      <c r="E94" s="32"/>
      <c r="F94" s="32"/>
      <c r="G94" s="32"/>
      <c r="H94" s="32"/>
      <c r="AB94" s="216"/>
      <c r="AC94" s="217"/>
      <c r="AQ94" s="138"/>
      <c r="AR94" s="138"/>
      <c r="AS94" s="138"/>
      <c r="AT94" s="138"/>
      <c r="AU94" s="138"/>
      <c r="AV94" s="138"/>
      <c r="AW94" s="138"/>
      <c r="AX94" s="138"/>
      <c r="AY94" s="138"/>
      <c r="AZ94" s="138"/>
    </row>
    <row r="95" spans="1:52" ht="21" customHeight="1">
      <c r="A95" s="82"/>
      <c r="B95" s="60"/>
      <c r="C95" s="32"/>
      <c r="D95" s="32"/>
      <c r="F95" s="44" t="s">
        <v>306</v>
      </c>
      <c r="G95" s="44"/>
      <c r="H95" s="44"/>
      <c r="AB95" s="216"/>
      <c r="AC95" s="217"/>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6"/>
      <c r="AC96" s="217"/>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33" t="str">
        <f>'Attach 3(JV)'!E24</f>
        <v/>
      </c>
      <c r="G98" s="36"/>
      <c r="H98" s="36"/>
      <c r="AQ98" s="138"/>
      <c r="AR98" s="138"/>
      <c r="AS98" s="138"/>
      <c r="AT98" s="138"/>
      <c r="AU98" s="138"/>
      <c r="AV98" s="138"/>
      <c r="AW98" s="138"/>
      <c r="AX98" s="138"/>
      <c r="AY98" s="138"/>
      <c r="AZ98" s="138"/>
    </row>
    <row r="99" spans="1:52" ht="27.95" customHeight="1">
      <c r="A99" s="73" t="s">
        <v>7</v>
      </c>
      <c r="B99" s="36"/>
      <c r="C99" s="245" t="str">
        <f>'Attach 3(JV)'!B25</f>
        <v/>
      </c>
      <c r="E99" s="58" t="s">
        <v>5</v>
      </c>
      <c r="F99" s="433"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754" t="s">
        <v>394</v>
      </c>
      <c r="B102" s="754"/>
      <c r="C102" s="754"/>
      <c r="D102" s="754"/>
      <c r="E102" s="754"/>
      <c r="F102" s="754"/>
      <c r="AQ102" s="138"/>
      <c r="AR102" s="138"/>
      <c r="AS102" s="138"/>
      <c r="AT102" s="138"/>
      <c r="AU102" s="138"/>
      <c r="AV102" s="138"/>
      <c r="AW102" s="138"/>
      <c r="AX102" s="138"/>
      <c r="AY102" s="138"/>
      <c r="AZ102" s="138"/>
    </row>
    <row r="103" spans="1:52" ht="16.5" customHeight="1">
      <c r="A103" s="755"/>
      <c r="B103" s="755"/>
      <c r="D103" s="83"/>
      <c r="E103" s="99"/>
      <c r="F103" s="99"/>
      <c r="G103" s="201"/>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IF(AND(H26="JV (Joint Venture)",H27=1), "", "Printed Name :")</f>
        <v>#REF!</v>
      </c>
      <c r="B105" s="744"/>
      <c r="C105" s="744"/>
      <c r="E105" s="58" t="s">
        <v>4</v>
      </c>
      <c r="F105" s="247"/>
      <c r="H105" s="268"/>
      <c r="AQ105" s="138"/>
      <c r="AR105" s="138"/>
      <c r="AS105" s="138"/>
      <c r="AT105" s="138"/>
      <c r="AU105" s="138"/>
      <c r="AV105" s="138"/>
      <c r="AW105" s="138"/>
      <c r="AX105" s="138"/>
      <c r="AY105" s="138"/>
      <c r="AZ105" s="138"/>
    </row>
    <row r="106" spans="1:52" ht="27.95" hidden="1" customHeight="1">
      <c r="A106" s="58" t="e">
        <f>IF(AND(H26="JV (Joint Venture)",H27=1), "", "Designation :")</f>
        <v>#REF!</v>
      </c>
      <c r="B106" s="744"/>
      <c r="C106" s="744"/>
      <c r="E106" s="58" t="s">
        <v>5</v>
      </c>
      <c r="F106" s="247"/>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129</v>
      </c>
      <c r="B108" s="36"/>
      <c r="C108" s="69"/>
      <c r="E108" s="44"/>
      <c r="F108" s="4"/>
      <c r="AQ108" s="138"/>
      <c r="AR108" s="138"/>
      <c r="AS108" s="138"/>
      <c r="AT108" s="138"/>
      <c r="AU108" s="138"/>
      <c r="AV108" s="138"/>
      <c r="AW108" s="138"/>
      <c r="AX108" s="138"/>
      <c r="AY108" s="138"/>
      <c r="AZ108" s="138"/>
    </row>
    <row r="109" spans="1:52" s="24" customFormat="1" ht="21" customHeight="1">
      <c r="A109" s="753" t="s">
        <v>175</v>
      </c>
      <c r="B109" s="753"/>
      <c r="C109" s="753"/>
      <c r="D109" s="749"/>
      <c r="E109" s="749"/>
      <c r="F109" s="749"/>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3"/>
      <c r="AE109" s="213"/>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746"/>
      <c r="B110" s="746"/>
      <c r="C110" s="746"/>
      <c r="D110" s="749"/>
      <c r="E110" s="749"/>
      <c r="F110" s="749"/>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3"/>
      <c r="AE110" s="213"/>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752"/>
      <c r="B111" s="752"/>
      <c r="C111" s="752"/>
      <c r="D111" s="749"/>
      <c r="E111" s="749"/>
      <c r="F111" s="749"/>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3"/>
      <c r="AE111" s="213"/>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750" t="s">
        <v>176</v>
      </c>
      <c r="B112" s="750"/>
      <c r="C112" s="750"/>
      <c r="D112" s="749"/>
      <c r="E112" s="749"/>
      <c r="F112" s="749"/>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3"/>
      <c r="AE112" s="213"/>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750" t="s">
        <v>177</v>
      </c>
      <c r="B113" s="750"/>
      <c r="C113" s="750"/>
      <c r="D113" s="749"/>
      <c r="E113" s="749"/>
      <c r="F113" s="749"/>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3"/>
      <c r="AE113" s="213"/>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750" t="s">
        <v>178</v>
      </c>
      <c r="B114" s="750"/>
      <c r="C114" s="750"/>
      <c r="D114" s="749"/>
      <c r="E114" s="749"/>
      <c r="F114" s="749"/>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3"/>
      <c r="AE114" s="213"/>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753" t="s">
        <v>179</v>
      </c>
      <c r="B115" s="753"/>
      <c r="C115" s="753"/>
      <c r="D115" s="749"/>
      <c r="E115" s="749"/>
      <c r="F115" s="749"/>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3"/>
      <c r="AE115" s="213"/>
      <c r="AF115" s="59"/>
      <c r="AG115" s="59"/>
      <c r="AH115" s="59"/>
      <c r="AI115" s="59"/>
      <c r="AJ115" s="59"/>
      <c r="AK115" s="59"/>
      <c r="AL115" s="59"/>
      <c r="AM115" s="59"/>
      <c r="AN115" s="59"/>
      <c r="AO115" s="59"/>
      <c r="AP115" s="59"/>
    </row>
    <row r="116" spans="1:52" s="24" customFormat="1" ht="21" customHeight="1">
      <c r="A116" s="746"/>
      <c r="B116" s="746"/>
      <c r="C116" s="746"/>
      <c r="D116" s="749"/>
      <c r="E116" s="749"/>
      <c r="F116" s="749"/>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3"/>
      <c r="AE116" s="213"/>
      <c r="AF116" s="59"/>
      <c r="AG116" s="59"/>
      <c r="AH116" s="59"/>
      <c r="AI116" s="59"/>
      <c r="AJ116" s="59"/>
      <c r="AK116" s="59"/>
      <c r="AL116" s="59"/>
      <c r="AM116" s="59"/>
      <c r="AN116" s="59"/>
      <c r="AO116" s="59"/>
      <c r="AP116" s="59"/>
    </row>
    <row r="117" spans="1:52">
      <c r="A117" s="752"/>
      <c r="B117" s="752"/>
      <c r="C117" s="752"/>
      <c r="D117" s="749"/>
      <c r="E117" s="749"/>
      <c r="F117" s="749"/>
    </row>
    <row r="118" spans="1:52">
      <c r="A118" s="74"/>
      <c r="B118" s="74"/>
      <c r="C118" s="74"/>
      <c r="D118" s="127"/>
      <c r="E118" s="127"/>
      <c r="F118" s="127"/>
    </row>
    <row r="119" spans="1:52" ht="47.25" customHeight="1">
      <c r="A119" s="494" t="str">
        <f>H119&amp;I119&amp;J119</f>
        <v/>
      </c>
      <c r="B119" s="494"/>
      <c r="C119" s="494"/>
      <c r="D119" s="494"/>
      <c r="E119" s="494"/>
      <c r="F119" s="494"/>
      <c r="H119" s="252"/>
      <c r="I119" s="253"/>
      <c r="J119" s="253"/>
    </row>
  </sheetData>
  <sheetProtection algorithmName="SHA-512" hashValue="chRkxbEE9rA7MY/X4+7HDqrIh5mATJpwfA7ruPKGXN6Gd9RDUwJyG/7EsozCp27xI8lMIX+hUSqqxZf8/vAuWg==" saltValue="nIVrqsKU33b5OvhW38lOMA=="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2">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2:F52"/>
    <mergeCell ref="B40:C40"/>
    <mergeCell ref="B44:C44"/>
    <mergeCell ref="D55:F55"/>
    <mergeCell ref="B55:C55"/>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D112:F112"/>
    <mergeCell ref="D110:F110"/>
    <mergeCell ref="A112:C112"/>
    <mergeCell ref="A119:F119"/>
    <mergeCell ref="A113:C113"/>
    <mergeCell ref="D113:F113"/>
    <mergeCell ref="A114:C114"/>
    <mergeCell ref="D114:F114"/>
    <mergeCell ref="D111:F111"/>
    <mergeCell ref="B106:C106"/>
    <mergeCell ref="B83:F83"/>
    <mergeCell ref="B62:F62"/>
    <mergeCell ref="B66:F66"/>
    <mergeCell ref="B48:C48"/>
    <mergeCell ref="B49:C49"/>
    <mergeCell ref="D50:F50"/>
    <mergeCell ref="D51:F51"/>
    <mergeCell ref="A110:C110"/>
    <mergeCell ref="B84:F84"/>
    <mergeCell ref="D49:F49"/>
    <mergeCell ref="B63:F63"/>
    <mergeCell ref="B64:F64"/>
    <mergeCell ref="C81:D81"/>
    <mergeCell ref="D53:F53"/>
    <mergeCell ref="B53:C53"/>
    <mergeCell ref="B54:C54"/>
    <mergeCell ref="D54:F54"/>
    <mergeCell ref="B92:F92"/>
    <mergeCell ref="B91:F91"/>
  </mergeCells>
  <conditionalFormatting sqref="A102:F107">
    <cfRule type="expression" dxfId="9" priority="10">
      <formula>$H$26="Sole Bidder"</formula>
    </cfRule>
  </conditionalFormatting>
  <conditionalFormatting sqref="B105:C105">
    <cfRule type="expression" dxfId="8" priority="8">
      <formula>$A$105=""</formula>
    </cfRule>
  </conditionalFormatting>
  <conditionalFormatting sqref="B106:C106">
    <cfRule type="expression" dxfId="7" priority="7">
      <formula>$A$106=""</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5:F106">
    <cfRule type="expression" dxfId="2" priority="15" stopIfTrue="1">
      <formula>$E$105=""</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rowBreaks count="1" manualBreakCount="1">
    <brk id="92" max="9" man="1"/>
  </rowBreaks>
  <drawing r:id="rId2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770">
        <f>'Bid Form 1st Envelope '!I21</f>
        <v>0</v>
      </c>
      <c r="B1" s="770"/>
    </row>
    <row r="2" spans="1:4" s="159" customFormat="1" ht="30" customHeight="1"/>
    <row r="3" spans="1:4">
      <c r="A3" s="159"/>
    </row>
    <row r="4" spans="1:4">
      <c r="A4" s="195" t="str">
        <f>IF(OR((A1&gt;9999999999),(A1&lt;0)),"Invalid Entry - More than 1000 crore OR -ve value",IF(A1=0, "Rs. Zero Only ",+CONCATENATE("Rs. ", B11,D11,B10,D10,B9,D9,B8,D8,B7,D7,B6," Only")))</f>
        <v xml:space="preserve">Rs. Zero Only </v>
      </c>
    </row>
    <row r="5" spans="1:4">
      <c r="A5" s="159"/>
    </row>
    <row r="6" spans="1:4">
      <c r="A6" s="196">
        <f>-INT(A1/100)*100+ROUND(A1,0)</f>
        <v>0</v>
      </c>
      <c r="B6" s="160" t="str">
        <f t="shared" ref="B6:B11" si="0">IF(A6=0,"",LOOKUP(A6,$A$13:$A$112,$B$13:$B$112))</f>
        <v/>
      </c>
      <c r="D6" s="195"/>
    </row>
    <row r="7" spans="1:4">
      <c r="A7" s="196">
        <f>-INT(A1/1000)*10+INT(A1/100)</f>
        <v>0</v>
      </c>
      <c r="B7" s="160" t="str">
        <f t="shared" si="0"/>
        <v/>
      </c>
      <c r="D7" s="195" t="str">
        <f>+IF(B7="",""," Hundred ")</f>
        <v/>
      </c>
    </row>
    <row r="8" spans="1:4">
      <c r="A8" s="196">
        <f>-INT(A1/100000)*100+INT(A1/1000)</f>
        <v>0</v>
      </c>
      <c r="B8" s="160" t="str">
        <f t="shared" si="0"/>
        <v/>
      </c>
      <c r="D8" s="195" t="str">
        <f>IF((B8=""),IF(C8="",""," Thousand ")," Thousand ")</f>
        <v/>
      </c>
    </row>
    <row r="9" spans="1:4">
      <c r="A9" s="196">
        <f>-INT(A1/10000000)*100+INT(A1/100000)</f>
        <v>0</v>
      </c>
      <c r="B9" s="160" t="str">
        <f t="shared" si="0"/>
        <v/>
      </c>
      <c r="D9" s="195" t="str">
        <f>IF((B9=""),IF(C9="",""," Lac ")," Lac ")</f>
        <v/>
      </c>
    </row>
    <row r="10" spans="1:4">
      <c r="A10" s="196">
        <f>-INT(A1/1000000000)*100+INT(A1/10000000)</f>
        <v>0</v>
      </c>
      <c r="B10" s="197" t="str">
        <f t="shared" si="0"/>
        <v/>
      </c>
      <c r="D10" s="195" t="str">
        <f>IF((B10=""),IF(C10="",""," Crore ")," Crore ")</f>
        <v/>
      </c>
    </row>
    <row r="11" spans="1:4">
      <c r="A11" s="198">
        <f>-INT(A1/10000000000)*1000+INT(A1/1000000000)</f>
        <v>0</v>
      </c>
      <c r="B11" s="197" t="str">
        <f t="shared" si="0"/>
        <v/>
      </c>
      <c r="D11" s="195" t="str">
        <f>IF((B11=""),IF(C11="",""," Hundred ")," Hundred ")</f>
        <v/>
      </c>
    </row>
    <row r="13" spans="1:4">
      <c r="A13" s="199">
        <v>1</v>
      </c>
      <c r="B13" s="200" t="s">
        <v>187</v>
      </c>
    </row>
    <row r="14" spans="1:4">
      <c r="A14" s="199">
        <v>2</v>
      </c>
      <c r="B14" s="200" t="s">
        <v>188</v>
      </c>
    </row>
    <row r="15" spans="1:4">
      <c r="A15" s="199">
        <v>3</v>
      </c>
      <c r="B15" s="200" t="s">
        <v>189</v>
      </c>
    </row>
    <row r="16" spans="1:4">
      <c r="A16" s="199">
        <v>4</v>
      </c>
      <c r="B16" s="200" t="s">
        <v>190</v>
      </c>
    </row>
    <row r="17" spans="1:2">
      <c r="A17" s="199">
        <v>5</v>
      </c>
      <c r="B17" s="200" t="s">
        <v>191</v>
      </c>
    </row>
    <row r="18" spans="1:2">
      <c r="A18" s="199">
        <v>6</v>
      </c>
      <c r="B18" s="200" t="s">
        <v>192</v>
      </c>
    </row>
    <row r="19" spans="1:2">
      <c r="A19" s="199">
        <v>7</v>
      </c>
      <c r="B19" s="200" t="s">
        <v>193</v>
      </c>
    </row>
    <row r="20" spans="1:2">
      <c r="A20" s="199">
        <v>8</v>
      </c>
      <c r="B20" s="200" t="s">
        <v>194</v>
      </c>
    </row>
    <row r="21" spans="1:2">
      <c r="A21" s="199">
        <v>9</v>
      </c>
      <c r="B21" s="200" t="s">
        <v>195</v>
      </c>
    </row>
    <row r="22" spans="1:2">
      <c r="A22" s="199">
        <v>10</v>
      </c>
      <c r="B22" s="200" t="s">
        <v>196</v>
      </c>
    </row>
    <row r="23" spans="1:2">
      <c r="A23" s="199">
        <v>11</v>
      </c>
      <c r="B23" s="200" t="s">
        <v>197</v>
      </c>
    </row>
    <row r="24" spans="1:2">
      <c r="A24" s="199">
        <v>12</v>
      </c>
      <c r="B24" s="200" t="s">
        <v>198</v>
      </c>
    </row>
    <row r="25" spans="1:2">
      <c r="A25" s="199">
        <v>13</v>
      </c>
      <c r="B25" s="200" t="s">
        <v>199</v>
      </c>
    </row>
    <row r="26" spans="1:2">
      <c r="A26" s="199">
        <v>14</v>
      </c>
      <c r="B26" s="200" t="s">
        <v>200</v>
      </c>
    </row>
    <row r="27" spans="1:2">
      <c r="A27" s="199">
        <v>15</v>
      </c>
      <c r="B27" s="200" t="s">
        <v>201</v>
      </c>
    </row>
    <row r="28" spans="1:2">
      <c r="A28" s="199">
        <v>16</v>
      </c>
      <c r="B28" s="200" t="s">
        <v>202</v>
      </c>
    </row>
    <row r="29" spans="1:2">
      <c r="A29" s="199">
        <v>17</v>
      </c>
      <c r="B29" s="200" t="s">
        <v>203</v>
      </c>
    </row>
    <row r="30" spans="1:2">
      <c r="A30" s="199">
        <v>18</v>
      </c>
      <c r="B30" s="200" t="s">
        <v>204</v>
      </c>
    </row>
    <row r="31" spans="1:2">
      <c r="A31" s="199">
        <v>19</v>
      </c>
      <c r="B31" s="200" t="s">
        <v>205</v>
      </c>
    </row>
    <row r="32" spans="1:2">
      <c r="A32" s="199">
        <v>20</v>
      </c>
      <c r="B32" s="200" t="s">
        <v>206</v>
      </c>
    </row>
    <row r="33" spans="1:2">
      <c r="A33" s="199">
        <v>21</v>
      </c>
      <c r="B33" s="200" t="s">
        <v>207</v>
      </c>
    </row>
    <row r="34" spans="1:2">
      <c r="A34" s="199">
        <v>22</v>
      </c>
      <c r="B34" s="200" t="s">
        <v>208</v>
      </c>
    </row>
    <row r="35" spans="1:2">
      <c r="A35" s="199">
        <v>23</v>
      </c>
      <c r="B35" s="200" t="s">
        <v>209</v>
      </c>
    </row>
    <row r="36" spans="1:2">
      <c r="A36" s="199">
        <v>24</v>
      </c>
      <c r="B36" s="200" t="s">
        <v>210</v>
      </c>
    </row>
    <row r="37" spans="1:2">
      <c r="A37" s="199">
        <v>25</v>
      </c>
      <c r="B37" s="200" t="s">
        <v>211</v>
      </c>
    </row>
    <row r="38" spans="1:2">
      <c r="A38" s="199">
        <v>26</v>
      </c>
      <c r="B38" s="200" t="s">
        <v>212</v>
      </c>
    </row>
    <row r="39" spans="1:2">
      <c r="A39" s="199">
        <v>27</v>
      </c>
      <c r="B39" s="200" t="s">
        <v>213</v>
      </c>
    </row>
    <row r="40" spans="1:2">
      <c r="A40" s="199">
        <v>28</v>
      </c>
      <c r="B40" s="200" t="s">
        <v>214</v>
      </c>
    </row>
    <row r="41" spans="1:2">
      <c r="A41" s="199">
        <v>29</v>
      </c>
      <c r="B41" s="200" t="s">
        <v>215</v>
      </c>
    </row>
    <row r="42" spans="1:2">
      <c r="A42" s="199">
        <v>30</v>
      </c>
      <c r="B42" s="200" t="s">
        <v>216</v>
      </c>
    </row>
    <row r="43" spans="1:2">
      <c r="A43" s="199">
        <v>31</v>
      </c>
      <c r="B43" s="200" t="s">
        <v>217</v>
      </c>
    </row>
    <row r="44" spans="1:2">
      <c r="A44" s="199">
        <v>32</v>
      </c>
      <c r="B44" s="200" t="s">
        <v>218</v>
      </c>
    </row>
    <row r="45" spans="1:2">
      <c r="A45" s="199">
        <v>33</v>
      </c>
      <c r="B45" s="200" t="s">
        <v>219</v>
      </c>
    </row>
    <row r="46" spans="1:2">
      <c r="A46" s="199">
        <v>34</v>
      </c>
      <c r="B46" s="200" t="s">
        <v>220</v>
      </c>
    </row>
    <row r="47" spans="1:2">
      <c r="A47" s="199">
        <v>35</v>
      </c>
      <c r="B47" s="200" t="s">
        <v>10</v>
      </c>
    </row>
    <row r="48" spans="1:2">
      <c r="A48" s="199">
        <v>36</v>
      </c>
      <c r="B48" s="200" t="s">
        <v>221</v>
      </c>
    </row>
    <row r="49" spans="1:2">
      <c r="A49" s="199">
        <v>37</v>
      </c>
      <c r="B49" s="200" t="s">
        <v>222</v>
      </c>
    </row>
    <row r="50" spans="1:2">
      <c r="A50" s="199">
        <v>38</v>
      </c>
      <c r="B50" s="200" t="s">
        <v>223</v>
      </c>
    </row>
    <row r="51" spans="1:2">
      <c r="A51" s="199">
        <v>39</v>
      </c>
      <c r="B51" s="200" t="s">
        <v>224</v>
      </c>
    </row>
    <row r="52" spans="1:2">
      <c r="A52" s="199">
        <v>40</v>
      </c>
      <c r="B52" s="200" t="s">
        <v>225</v>
      </c>
    </row>
    <row r="53" spans="1:2">
      <c r="A53" s="199">
        <v>41</v>
      </c>
      <c r="B53" s="200" t="s">
        <v>226</v>
      </c>
    </row>
    <row r="54" spans="1:2">
      <c r="A54" s="199">
        <v>42</v>
      </c>
      <c r="B54" s="200" t="s">
        <v>227</v>
      </c>
    </row>
    <row r="55" spans="1:2">
      <c r="A55" s="199">
        <v>43</v>
      </c>
      <c r="B55" s="200" t="s">
        <v>228</v>
      </c>
    </row>
    <row r="56" spans="1:2">
      <c r="A56" s="199">
        <v>44</v>
      </c>
      <c r="B56" s="200" t="s">
        <v>229</v>
      </c>
    </row>
    <row r="57" spans="1:2">
      <c r="A57" s="199">
        <v>45</v>
      </c>
      <c r="B57" s="200" t="s">
        <v>230</v>
      </c>
    </row>
    <row r="58" spans="1:2">
      <c r="A58" s="199">
        <v>46</v>
      </c>
      <c r="B58" s="200" t="s">
        <v>231</v>
      </c>
    </row>
    <row r="59" spans="1:2">
      <c r="A59" s="199">
        <v>47</v>
      </c>
      <c r="B59" s="200" t="s">
        <v>232</v>
      </c>
    </row>
    <row r="60" spans="1:2">
      <c r="A60" s="199">
        <v>48</v>
      </c>
      <c r="B60" s="200" t="s">
        <v>233</v>
      </c>
    </row>
    <row r="61" spans="1:2">
      <c r="A61" s="199">
        <v>49</v>
      </c>
      <c r="B61" s="200" t="s">
        <v>234</v>
      </c>
    </row>
    <row r="62" spans="1:2">
      <c r="A62" s="199">
        <v>50</v>
      </c>
      <c r="B62" s="200" t="s">
        <v>235</v>
      </c>
    </row>
    <row r="63" spans="1:2">
      <c r="A63" s="199">
        <v>51</v>
      </c>
      <c r="B63" s="200" t="s">
        <v>236</v>
      </c>
    </row>
    <row r="64" spans="1:2">
      <c r="A64" s="199">
        <v>52</v>
      </c>
      <c r="B64" s="200" t="s">
        <v>237</v>
      </c>
    </row>
    <row r="65" spans="1:2">
      <c r="A65" s="199">
        <v>53</v>
      </c>
      <c r="B65" s="200" t="s">
        <v>238</v>
      </c>
    </row>
    <row r="66" spans="1:2">
      <c r="A66" s="199">
        <v>54</v>
      </c>
      <c r="B66" s="200" t="s">
        <v>239</v>
      </c>
    </row>
    <row r="67" spans="1:2">
      <c r="A67" s="199">
        <v>55</v>
      </c>
      <c r="B67" s="200" t="s">
        <v>240</v>
      </c>
    </row>
    <row r="68" spans="1:2">
      <c r="A68" s="199">
        <v>56</v>
      </c>
      <c r="B68" s="200" t="s">
        <v>241</v>
      </c>
    </row>
    <row r="69" spans="1:2">
      <c r="A69" s="199">
        <v>57</v>
      </c>
      <c r="B69" s="200" t="s">
        <v>242</v>
      </c>
    </row>
    <row r="70" spans="1:2">
      <c r="A70" s="199">
        <v>58</v>
      </c>
      <c r="B70" s="200" t="s">
        <v>243</v>
      </c>
    </row>
    <row r="71" spans="1:2">
      <c r="A71" s="199">
        <v>59</v>
      </c>
      <c r="B71" s="200" t="s">
        <v>244</v>
      </c>
    </row>
    <row r="72" spans="1:2">
      <c r="A72" s="199">
        <v>60</v>
      </c>
      <c r="B72" s="200" t="s">
        <v>245</v>
      </c>
    </row>
    <row r="73" spans="1:2">
      <c r="A73" s="199">
        <v>61</v>
      </c>
      <c r="B73" s="200" t="s">
        <v>246</v>
      </c>
    </row>
    <row r="74" spans="1:2">
      <c r="A74" s="199">
        <v>62</v>
      </c>
      <c r="B74" s="200" t="s">
        <v>247</v>
      </c>
    </row>
    <row r="75" spans="1:2">
      <c r="A75" s="199">
        <v>63</v>
      </c>
      <c r="B75" s="200" t="s">
        <v>248</v>
      </c>
    </row>
    <row r="76" spans="1:2">
      <c r="A76" s="199">
        <v>64</v>
      </c>
      <c r="B76" s="200" t="s">
        <v>249</v>
      </c>
    </row>
    <row r="77" spans="1:2">
      <c r="A77" s="199">
        <v>65</v>
      </c>
      <c r="B77" s="200" t="s">
        <v>250</v>
      </c>
    </row>
    <row r="78" spans="1:2">
      <c r="A78" s="199">
        <v>66</v>
      </c>
      <c r="B78" s="200" t="s">
        <v>251</v>
      </c>
    </row>
    <row r="79" spans="1:2">
      <c r="A79" s="199">
        <v>67</v>
      </c>
      <c r="B79" s="200" t="s">
        <v>252</v>
      </c>
    </row>
    <row r="80" spans="1:2">
      <c r="A80" s="199">
        <v>68</v>
      </c>
      <c r="B80" s="200" t="s">
        <v>253</v>
      </c>
    </row>
    <row r="81" spans="1:2">
      <c r="A81" s="199">
        <v>69</v>
      </c>
      <c r="B81" s="200" t="s">
        <v>254</v>
      </c>
    </row>
    <row r="82" spans="1:2">
      <c r="A82" s="199">
        <v>70</v>
      </c>
      <c r="B82" s="200" t="s">
        <v>255</v>
      </c>
    </row>
    <row r="83" spans="1:2">
      <c r="A83" s="199">
        <v>71</v>
      </c>
      <c r="B83" s="200" t="s">
        <v>256</v>
      </c>
    </row>
    <row r="84" spans="1:2">
      <c r="A84" s="199">
        <v>72</v>
      </c>
      <c r="B84" s="200" t="s">
        <v>257</v>
      </c>
    </row>
    <row r="85" spans="1:2">
      <c r="A85" s="199">
        <v>73</v>
      </c>
      <c r="B85" s="200" t="s">
        <v>258</v>
      </c>
    </row>
    <row r="86" spans="1:2">
      <c r="A86" s="199">
        <v>74</v>
      </c>
      <c r="B86" s="200" t="s">
        <v>259</v>
      </c>
    </row>
    <row r="87" spans="1:2">
      <c r="A87" s="199">
        <v>75</v>
      </c>
      <c r="B87" s="200" t="s">
        <v>260</v>
      </c>
    </row>
    <row r="88" spans="1:2">
      <c r="A88" s="199">
        <v>76</v>
      </c>
      <c r="B88" s="200" t="s">
        <v>261</v>
      </c>
    </row>
    <row r="89" spans="1:2">
      <c r="A89" s="199">
        <v>77</v>
      </c>
      <c r="B89" s="200" t="s">
        <v>262</v>
      </c>
    </row>
    <row r="90" spans="1:2">
      <c r="A90" s="199">
        <v>78</v>
      </c>
      <c r="B90" s="200" t="s">
        <v>263</v>
      </c>
    </row>
    <row r="91" spans="1:2">
      <c r="A91" s="199">
        <v>79</v>
      </c>
      <c r="B91" s="200" t="s">
        <v>264</v>
      </c>
    </row>
    <row r="92" spans="1:2">
      <c r="A92" s="199">
        <v>80</v>
      </c>
      <c r="B92" s="200" t="s">
        <v>265</v>
      </c>
    </row>
    <row r="93" spans="1:2">
      <c r="A93" s="199">
        <v>81</v>
      </c>
      <c r="B93" s="200" t="s">
        <v>266</v>
      </c>
    </row>
    <row r="94" spans="1:2">
      <c r="A94" s="199">
        <v>82</v>
      </c>
      <c r="B94" s="200" t="s">
        <v>267</v>
      </c>
    </row>
    <row r="95" spans="1:2">
      <c r="A95" s="199">
        <v>83</v>
      </c>
      <c r="B95" s="200" t="s">
        <v>268</v>
      </c>
    </row>
    <row r="96" spans="1:2">
      <c r="A96" s="199">
        <v>84</v>
      </c>
      <c r="B96" s="200" t="s">
        <v>269</v>
      </c>
    </row>
    <row r="97" spans="1:2">
      <c r="A97" s="199">
        <v>85</v>
      </c>
      <c r="B97" s="200" t="s">
        <v>270</v>
      </c>
    </row>
    <row r="98" spans="1:2">
      <c r="A98" s="199">
        <v>86</v>
      </c>
      <c r="B98" s="200" t="s">
        <v>271</v>
      </c>
    </row>
    <row r="99" spans="1:2">
      <c r="A99" s="199">
        <v>87</v>
      </c>
      <c r="B99" s="200" t="s">
        <v>272</v>
      </c>
    </row>
    <row r="100" spans="1:2">
      <c r="A100" s="199">
        <v>88</v>
      </c>
      <c r="B100" s="200" t="s">
        <v>273</v>
      </c>
    </row>
    <row r="101" spans="1:2">
      <c r="A101" s="199">
        <v>89</v>
      </c>
      <c r="B101" s="200" t="s">
        <v>274</v>
      </c>
    </row>
    <row r="102" spans="1:2">
      <c r="A102" s="199">
        <v>90</v>
      </c>
      <c r="B102" s="200" t="s">
        <v>275</v>
      </c>
    </row>
    <row r="103" spans="1:2">
      <c r="A103" s="199">
        <v>91</v>
      </c>
      <c r="B103" s="200" t="s">
        <v>276</v>
      </c>
    </row>
    <row r="104" spans="1:2">
      <c r="A104" s="199">
        <v>92</v>
      </c>
      <c r="B104" s="200" t="s">
        <v>277</v>
      </c>
    </row>
    <row r="105" spans="1:2">
      <c r="A105" s="199">
        <v>93</v>
      </c>
      <c r="B105" s="200" t="s">
        <v>278</v>
      </c>
    </row>
    <row r="106" spans="1:2">
      <c r="A106" s="199">
        <v>94</v>
      </c>
      <c r="B106" s="200" t="s">
        <v>279</v>
      </c>
    </row>
    <row r="107" spans="1:2">
      <c r="A107" s="199">
        <v>95</v>
      </c>
      <c r="B107" s="200" t="s">
        <v>280</v>
      </c>
    </row>
    <row r="108" spans="1:2">
      <c r="A108" s="199">
        <v>96</v>
      </c>
      <c r="B108" s="200" t="s">
        <v>281</v>
      </c>
    </row>
    <row r="109" spans="1:2">
      <c r="A109" s="199">
        <v>97</v>
      </c>
      <c r="B109" s="200" t="s">
        <v>282</v>
      </c>
    </row>
    <row r="110" spans="1:2">
      <c r="A110" s="199">
        <v>98</v>
      </c>
      <c r="B110" s="200" t="s">
        <v>283</v>
      </c>
    </row>
    <row r="111" spans="1:2">
      <c r="A111" s="199">
        <v>99</v>
      </c>
      <c r="B111" s="200" t="s">
        <v>284</v>
      </c>
    </row>
    <row r="112" spans="1:2">
      <c r="A112" s="199">
        <v>100</v>
      </c>
      <c r="B112" s="200" t="s">
        <v>285</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102</vt:i4>
      </vt:variant>
    </vt:vector>
  </HeadingPairs>
  <TitlesOfParts>
    <vt:vector size="131" baseType="lpstr">
      <vt:lpstr>Basic</vt:lpstr>
      <vt:lpstr>Cover</vt:lpstr>
      <vt:lpstr>Names of Bidder</vt:lpstr>
      <vt:lpstr>Attach 3(JV)</vt:lpstr>
      <vt:lpstr>Attach 3(QR)</vt:lpstr>
      <vt:lpstr>Attach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QR'!BL2A</vt:lpstr>
      <vt:lpstr>'Attach QR'!BL2A2</vt:lpstr>
      <vt:lpstr>'Attach QR'!BL2AA</vt:lpstr>
      <vt:lpstr>'Attach QR'!BL2AAA</vt:lpstr>
      <vt:lpstr>'Attach QR'!BL2B</vt:lpstr>
      <vt:lpstr>'Attach QR'!BL2BB</vt:lpstr>
      <vt:lpstr>'Attach QR'!BL2BBB</vt:lpstr>
      <vt:lpstr>'Attach QR'!BL2C</vt:lpstr>
      <vt:lpstr>'Attach QR'!BL2CC</vt:lpstr>
      <vt:lpstr>'Attach QR'!BL2CCC</vt:lpstr>
      <vt:lpstr>'Attach QR'!BL3A</vt:lpstr>
      <vt:lpstr>'Attach QR'!BL3AA</vt:lpstr>
      <vt:lpstr>'Attach QR'!BL3AAA</vt:lpstr>
      <vt:lpstr>'Attach QR'!BL3B</vt:lpstr>
      <vt:lpstr>'Attach QR'!BL3BB</vt:lpstr>
      <vt:lpstr>'Attach QR'!BL3BBB</vt:lpstr>
      <vt:lpstr>'Attach QR'!BL3C</vt:lpstr>
      <vt:lpstr>'Attach QR'!BL3CC</vt:lpstr>
      <vt:lpstr>'Attach QR'!BL3CCC</vt:lpstr>
      <vt:lpstr>'Attach QR'!BL4A</vt:lpstr>
      <vt:lpstr>'Attach QR'!BL4AA</vt:lpstr>
      <vt:lpstr>'Attach QR'!BL4AAA</vt:lpstr>
      <vt:lpstr>'Attach QR'!BL4B</vt:lpstr>
      <vt:lpstr>'Attach QR'!BL4BB</vt:lpstr>
      <vt:lpstr>'Attach QR'!BL4BBB</vt:lpstr>
      <vt:lpstr>'Attach QR'!BL4C</vt:lpstr>
      <vt:lpstr>'Attach QR'!BL4CC</vt:lpstr>
      <vt:lpstr>'Attach QR'!BL4CCC</vt:lpstr>
      <vt:lpstr>'Attach QR'!BL5A</vt:lpstr>
      <vt:lpstr>'Attach QR'!BL5AA</vt:lpstr>
      <vt:lpstr>'Attach QR'!BL5AAA</vt:lpstr>
      <vt:lpstr>'Attach QR'!BL5B</vt:lpstr>
      <vt:lpstr>'Attach QR'!BL5BB</vt:lpstr>
      <vt:lpstr>'Attach QR'!BL5BBB</vt:lpstr>
      <vt:lpstr>'Attach QR'!BL5C</vt:lpstr>
      <vt:lpstr>'Attach QR'!BL5CC</vt:lpstr>
      <vt:lpstr>'Attach QR'!BL5CCC</vt:lpstr>
      <vt:lpstr>'Attach QR'!PATH1</vt:lpstr>
      <vt:lpstr>'Attach QR'!PATH11</vt:lpstr>
      <vt:lpstr>'Attach QR'!PATH111</vt:lpstr>
      <vt:lpstr>'Attach QR'!PATH2</vt:lpstr>
      <vt:lpstr>'Attach QR'!PATH22</vt:lpstr>
      <vt:lpstr>'Attach QR'!PATH222</vt:lpstr>
      <vt:lpstr>'Attach QR'!PATH3</vt:lpstr>
      <vt:lpstr>'Attach QR'!PATH33</vt:lpstr>
      <vt:lpstr>'Attach QR'!PATH333</vt:lpstr>
      <vt:lpstr>'Attach QR'!PATH4</vt:lpstr>
      <vt:lpstr>'Attach QR'!PATH44</vt:lpstr>
      <vt:lpstr>'Attach QR'!PATH444</vt:lpstr>
      <vt:lpstr>'Attach QR'!PATH5</vt:lpstr>
      <vt:lpstr>'Attach QR'!PATH55</vt:lpstr>
      <vt:lpstr>'Attach QR'!PATH555</vt:lpstr>
      <vt:lpstr>'Attach QR'!PATHAR1</vt:lpstr>
      <vt:lpstr>'Attach QR'!PATHAR2</vt:lpstr>
      <vt:lpstr>'Attach QR'!PATHAR3</vt:lpstr>
      <vt:lpstr>'Attach QR'!PATHJV1</vt:lpstr>
      <vt:lpstr>'Attach QR'!PATHJV11</vt:lpstr>
      <vt:lpstr>'Attach QR'!PATHJV111</vt:lpstr>
      <vt:lpstr>'Attach QR'!PATHJV2</vt:lpstr>
      <vt:lpstr>'Attach QR'!PATHJV22</vt:lpstr>
      <vt:lpstr>'Attach QR'!PATHJV222</vt:lpstr>
      <vt:lpstr>'Attach QR'!PATHJV3</vt:lpstr>
      <vt:lpstr>'Attach QR'!PATHJV33</vt:lpstr>
      <vt:lpstr>'Attach QR'!PATHJV333</vt:lpstr>
      <vt:lpstr>'Attach QR'!PATHJVPR1</vt:lpstr>
      <vt:lpstr>'Attach QR'!PATHJVPR11</vt:lpstr>
      <vt:lpstr>'Attach QR'!PATHJVPR111</vt:lpstr>
      <vt:lpstr>'Attach QR'!PATHJVPR2</vt:lpstr>
      <vt:lpstr>'Attach QR'!PATHJVPR22</vt:lpstr>
      <vt:lpstr>'Attach QR'!PATHJVPR222</vt:lpstr>
      <vt:lpstr>'Attach QR'!PATHLP1</vt:lpstr>
      <vt:lpstr>'Attach QR'!PATHLP2</vt:lpstr>
      <vt:lpstr>'Attach QR'!PATHLP3</vt:lpstr>
      <vt:lpstr>'Attach QR'!PATHPR1</vt:lpstr>
      <vt:lpstr>'Attach QR'!PATHPR2</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Ramit Anand {रमित आनंद}</cp:lastModifiedBy>
  <cp:lastPrinted>2024-09-06T05:34:33Z</cp:lastPrinted>
  <dcterms:created xsi:type="dcterms:W3CDTF">2010-09-27T08:09:01Z</dcterms:created>
  <dcterms:modified xsi:type="dcterms:W3CDTF">2025-04-08T20:04:18Z</dcterms:modified>
</cp:coreProperties>
</file>